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\\NAS-FCMC\Fondazione\AREA FORMAZIONE_EVENTI FORMATIVI\MASTER\ADEGUATO ASSETTO\MATERIALE DIDATTICO\"/>
    </mc:Choice>
  </mc:AlternateContent>
  <xr:revisionPtr revIDLastSave="0" documentId="8_{2D566AA9-AB92-4528-A6AD-B2378301073D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ISTRUZIONI" sheetId="8" r:id="rId1"/>
    <sheet name="TITOLO" sheetId="13" r:id="rId2"/>
    <sheet name="riclassificazione" sheetId="1" r:id="rId3"/>
    <sheet name="altri input per analisi" sheetId="6" r:id="rId4"/>
    <sheet name="sintesi" sheetId="2" r:id="rId5"/>
    <sheet name="rendiconto &quot;modello ias&quot;" sheetId="4" r:id="rId6"/>
    <sheet name="rendiconto oic ind" sheetId="11" r:id="rId7"/>
    <sheet name="rendiconto oic ind (rielaboraz)" sheetId="17" state="hidden" r:id="rId8"/>
    <sheet name="rendiconto oic dir" sheetId="10" r:id="rId9"/>
    <sheet name="altman" sheetId="7" r:id="rId10"/>
    <sheet name="EX INDICI ALLERTA" sheetId="14" r:id="rId11"/>
    <sheet name="CALCOLI" sheetId="16" r:id="rId12"/>
    <sheet name="VALORI SOGLIA" sheetId="15" r:id="rId13"/>
  </sheets>
  <definedNames>
    <definedName name="_xlnm.Print_Area" localSheetId="3">'altri input per analisi'!$A$1:$I$107</definedName>
    <definedName name="_xlnm.Print_Area" localSheetId="0">ISTRUZIONI!$A$1:$N$43</definedName>
    <definedName name="_xlnm.Print_Area" localSheetId="5">'rendiconto "modello ias"'!$A$2:$H$62</definedName>
    <definedName name="_xlnm.Print_Area" localSheetId="6">'rendiconto oic ind'!$A$1:$H$82</definedName>
    <definedName name="_xlnm.Print_Area" localSheetId="7">'rendiconto oic ind (rielaboraz)'!$A$1:$F$82</definedName>
    <definedName name="_xlnm.Print_Area" localSheetId="2">riclassificazione!$A$1:$J$219</definedName>
    <definedName name="_xlnm.Print_Area" localSheetId="4">sintesi!$A$1:$J$101</definedName>
  </definedNames>
  <calcPr calcId="181029"/>
</workbook>
</file>

<file path=xl/calcChain.xml><?xml version="1.0" encoding="utf-8"?>
<calcChain xmlns="http://schemas.openxmlformats.org/spreadsheetml/2006/main">
  <c r="I219" i="1" l="1"/>
  <c r="G219" i="1"/>
  <c r="E219" i="1"/>
  <c r="I135" i="1"/>
  <c r="G135" i="1"/>
  <c r="E135" i="1"/>
  <c r="H25" i="11"/>
  <c r="F6" i="10"/>
  <c r="F7" i="10"/>
  <c r="I108" i="1"/>
  <c r="H21" i="4" s="1"/>
  <c r="G108" i="1"/>
  <c r="H26" i="11"/>
  <c r="F8" i="10" s="1"/>
  <c r="I137" i="1"/>
  <c r="I27" i="1"/>
  <c r="H24" i="11" s="1"/>
  <c r="G27" i="1"/>
  <c r="H16" i="4"/>
  <c r="G32" i="1"/>
  <c r="I32" i="1"/>
  <c r="H18" i="4"/>
  <c r="H22" i="4"/>
  <c r="H23" i="4"/>
  <c r="F10" i="10"/>
  <c r="H8" i="11"/>
  <c r="H35" i="11"/>
  <c r="F12" i="10"/>
  <c r="H11" i="11"/>
  <c r="H36" i="11" s="1"/>
  <c r="F15" i="10" s="1"/>
  <c r="H9" i="11"/>
  <c r="H34" i="11" s="1"/>
  <c r="F14" i="10" s="1"/>
  <c r="G8" i="1"/>
  <c r="G11" i="1" s="1"/>
  <c r="I8" i="1"/>
  <c r="I47" i="2" s="1"/>
  <c r="I69" i="6"/>
  <c r="I70" i="6"/>
  <c r="I71" i="6"/>
  <c r="I74" i="6"/>
  <c r="I73" i="6" s="1"/>
  <c r="I75" i="6"/>
  <c r="F23" i="10"/>
  <c r="I80" i="6"/>
  <c r="I77" i="6" s="1"/>
  <c r="H51" i="11" s="1"/>
  <c r="F25" i="10" s="1"/>
  <c r="I79" i="6"/>
  <c r="H52" i="11"/>
  <c r="F26" i="10"/>
  <c r="H54" i="11"/>
  <c r="F28" i="10" s="1"/>
  <c r="F29" i="10"/>
  <c r="E101" i="1"/>
  <c r="G101" i="1" s="1"/>
  <c r="I97" i="1"/>
  <c r="G97" i="1"/>
  <c r="H51" i="4"/>
  <c r="H62" i="11" s="1"/>
  <c r="F35" i="10" s="1"/>
  <c r="H63" i="11"/>
  <c r="F36" i="10" s="1"/>
  <c r="I95" i="6"/>
  <c r="E65" i="1"/>
  <c r="G65" i="1" s="1"/>
  <c r="G73" i="1"/>
  <c r="I73" i="1"/>
  <c r="I77" i="1" s="1"/>
  <c r="I81" i="1"/>
  <c r="G77" i="1"/>
  <c r="G81" i="1"/>
  <c r="I87" i="6"/>
  <c r="I88" i="6"/>
  <c r="F82" i="11"/>
  <c r="H71" i="11" s="1"/>
  <c r="I134" i="1"/>
  <c r="I139" i="1"/>
  <c r="I142" i="1"/>
  <c r="I73" i="2" s="1"/>
  <c r="H12" i="11"/>
  <c r="H17" i="11"/>
  <c r="H18" i="11"/>
  <c r="H20" i="11"/>
  <c r="H37" i="11"/>
  <c r="H3" i="11"/>
  <c r="F3" i="10"/>
  <c r="I19" i="1"/>
  <c r="I37" i="1"/>
  <c r="I39" i="1" s="1"/>
  <c r="I20" i="2"/>
  <c r="A41" i="7"/>
  <c r="G137" i="1"/>
  <c r="E137" i="1"/>
  <c r="J137" i="1"/>
  <c r="G134" i="1"/>
  <c r="H137" i="1"/>
  <c r="E134" i="1"/>
  <c r="F137" i="1" s="1"/>
  <c r="F135" i="1"/>
  <c r="H135" i="1"/>
  <c r="J135" i="1"/>
  <c r="H16" i="11"/>
  <c r="I39" i="6"/>
  <c r="H27" i="11" s="1"/>
  <c r="G39" i="6"/>
  <c r="I40" i="6"/>
  <c r="H28" i="11" s="1"/>
  <c r="G40" i="6"/>
  <c r="H46" i="11"/>
  <c r="F20" i="10" s="1"/>
  <c r="H65" i="11"/>
  <c r="F38" i="10" s="1"/>
  <c r="H82" i="11"/>
  <c r="G37" i="1"/>
  <c r="F57" i="4" s="1"/>
  <c r="H9" i="4"/>
  <c r="H10" i="4"/>
  <c r="H11" i="4"/>
  <c r="H12" i="4"/>
  <c r="H29" i="4"/>
  <c r="H30" i="4"/>
  <c r="H37" i="4"/>
  <c r="H40" i="4"/>
  <c r="H43" i="4"/>
  <c r="H42" i="4" s="1"/>
  <c r="H44" i="4"/>
  <c r="H53" i="4"/>
  <c r="H60" i="4"/>
  <c r="G4" i="4"/>
  <c r="I83" i="2"/>
  <c r="I99" i="2" s="1"/>
  <c r="G83" i="2"/>
  <c r="G139" i="1"/>
  <c r="G142" i="1" s="1"/>
  <c r="I96" i="2"/>
  <c r="G89" i="1"/>
  <c r="I89" i="1"/>
  <c r="G20" i="2"/>
  <c r="I22" i="2"/>
  <c r="G22" i="2"/>
  <c r="I91" i="2"/>
  <c r="I87" i="2"/>
  <c r="I86" i="2"/>
  <c r="I85" i="2"/>
  <c r="I84" i="2"/>
  <c r="I182" i="1"/>
  <c r="I74" i="2" s="1"/>
  <c r="I3" i="2"/>
  <c r="I68" i="2"/>
  <c r="I43" i="2"/>
  <c r="G19" i="1"/>
  <c r="I38" i="2"/>
  <c r="I37" i="2"/>
  <c r="I6" i="2"/>
  <c r="I9" i="2" s="1"/>
  <c r="I7" i="2"/>
  <c r="I8" i="2"/>
  <c r="I10" i="2"/>
  <c r="I11" i="2"/>
  <c r="I13" i="2"/>
  <c r="I14" i="2"/>
  <c r="I99" i="6"/>
  <c r="I101" i="6"/>
  <c r="I98" i="6"/>
  <c r="I92" i="6"/>
  <c r="H68" i="11" s="1"/>
  <c r="F41" i="10" s="1"/>
  <c r="I82" i="6"/>
  <c r="I43" i="6"/>
  <c r="I47" i="6"/>
  <c r="I52" i="6" s="1"/>
  <c r="I53" i="6"/>
  <c r="I33" i="6"/>
  <c r="I48" i="6"/>
  <c r="I49" i="6" s="1"/>
  <c r="I30" i="6"/>
  <c r="I44" i="6"/>
  <c r="I51" i="6" s="1"/>
  <c r="I45" i="6"/>
  <c r="I3" i="6"/>
  <c r="I205" i="1"/>
  <c r="I206" i="1"/>
  <c r="I203" i="1" s="1"/>
  <c r="I207" i="1"/>
  <c r="I194" i="1"/>
  <c r="I195" i="1"/>
  <c r="I196" i="1"/>
  <c r="I212" i="1" s="1"/>
  <c r="I210" i="1"/>
  <c r="I202" i="1"/>
  <c r="I216" i="1"/>
  <c r="I201" i="1"/>
  <c r="I215" i="1" s="1"/>
  <c r="J215" i="1" s="1"/>
  <c r="I200" i="1"/>
  <c r="I214" i="1" s="1"/>
  <c r="J214" i="1" s="1"/>
  <c r="I199" i="1"/>
  <c r="I213" i="1"/>
  <c r="J196" i="1"/>
  <c r="I191" i="1"/>
  <c r="I183" i="1"/>
  <c r="I180" i="1"/>
  <c r="J177" i="1"/>
  <c r="J157" i="1"/>
  <c r="J139" i="1"/>
  <c r="J134" i="1"/>
  <c r="I126" i="1"/>
  <c r="I62" i="1"/>
  <c r="J22" i="1"/>
  <c r="D69" i="17"/>
  <c r="D57" i="17"/>
  <c r="C108" i="1"/>
  <c r="E108" i="1"/>
  <c r="D26" i="17"/>
  <c r="C39" i="6"/>
  <c r="E39" i="6"/>
  <c r="D27" i="17" s="1"/>
  <c r="C40" i="6"/>
  <c r="E40" i="6"/>
  <c r="F28" i="17" s="1"/>
  <c r="E139" i="1"/>
  <c r="E142" i="1" s="1"/>
  <c r="D11" i="17"/>
  <c r="D10" i="17"/>
  <c r="D33" i="17" s="1"/>
  <c r="D9" i="17"/>
  <c r="D34" i="17" s="1"/>
  <c r="D8" i="17"/>
  <c r="D71" i="17"/>
  <c r="F11" i="17"/>
  <c r="F10" i="17" s="1"/>
  <c r="F9" i="17"/>
  <c r="F34" i="17" s="1"/>
  <c r="F37" i="17"/>
  <c r="D37" i="17"/>
  <c r="D29" i="17"/>
  <c r="F29" i="17"/>
  <c r="C70" i="1"/>
  <c r="C83" i="1" s="1"/>
  <c r="C77" i="1"/>
  <c r="C81" i="1"/>
  <c r="C207" i="1" s="1"/>
  <c r="C203" i="1" s="1"/>
  <c r="E87" i="6"/>
  <c r="E99" i="6"/>
  <c r="E70" i="1"/>
  <c r="E77" i="1"/>
  <c r="E81" i="1"/>
  <c r="E83" i="1" s="1"/>
  <c r="E88" i="6"/>
  <c r="G71" i="6"/>
  <c r="G86" i="6" s="1"/>
  <c r="G88" i="6"/>
  <c r="G87" i="6"/>
  <c r="E71" i="6"/>
  <c r="E86" i="6" s="1"/>
  <c r="F25" i="11"/>
  <c r="D6" i="10" s="1"/>
  <c r="D25" i="11"/>
  <c r="D16" i="4"/>
  <c r="C27" i="1"/>
  <c r="D19" i="4" s="1"/>
  <c r="E27" i="1"/>
  <c r="D18" i="4"/>
  <c r="D23" i="4"/>
  <c r="D21" i="4"/>
  <c r="D22" i="4"/>
  <c r="D24" i="11"/>
  <c r="D26" i="11"/>
  <c r="D27" i="11"/>
  <c r="D28" i="11"/>
  <c r="D20" i="17"/>
  <c r="D6" i="17"/>
  <c r="F20" i="17"/>
  <c r="F16" i="17"/>
  <c r="D16" i="17"/>
  <c r="G84" i="2"/>
  <c r="E84" i="2"/>
  <c r="C84" i="2"/>
  <c r="G87" i="2"/>
  <c r="G86" i="2"/>
  <c r="G85" i="2"/>
  <c r="E11" i="1"/>
  <c r="E12" i="2" s="1"/>
  <c r="E83" i="2"/>
  <c r="E87" i="2"/>
  <c r="E85" i="2"/>
  <c r="C11" i="1"/>
  <c r="C12" i="2" s="1"/>
  <c r="C83" i="2"/>
  <c r="C85" i="2" s="1"/>
  <c r="C87" i="2"/>
  <c r="C134" i="1"/>
  <c r="C139" i="1" s="1"/>
  <c r="D177" i="1"/>
  <c r="H177" i="1"/>
  <c r="F177" i="1"/>
  <c r="F8" i="17"/>
  <c r="F26" i="17"/>
  <c r="F23" i="17" s="1"/>
  <c r="F21" i="4"/>
  <c r="F16" i="4"/>
  <c r="F19" i="4"/>
  <c r="F18" i="4"/>
  <c r="F23" i="4"/>
  <c r="F25" i="4" s="1"/>
  <c r="G54" i="6" s="1"/>
  <c r="F22" i="4"/>
  <c r="F27" i="17"/>
  <c r="G30" i="6"/>
  <c r="D82" i="17"/>
  <c r="F71" i="17"/>
  <c r="F57" i="17"/>
  <c r="F69" i="17"/>
  <c r="F82" i="17"/>
  <c r="F3" i="17"/>
  <c r="D3" i="17"/>
  <c r="B2" i="17"/>
  <c r="E30" i="6"/>
  <c r="C30" i="6"/>
  <c r="C44" i="6" s="1"/>
  <c r="C33" i="6"/>
  <c r="C48" i="6" s="1"/>
  <c r="C180" i="1"/>
  <c r="G180" i="1"/>
  <c r="E180" i="1"/>
  <c r="B31" i="16"/>
  <c r="B22" i="16"/>
  <c r="B16" i="16"/>
  <c r="B10" i="16"/>
  <c r="B4" i="16"/>
  <c r="G33" i="6"/>
  <c r="E33" i="6"/>
  <c r="E47" i="6"/>
  <c r="E43" i="6"/>
  <c r="E53" i="6"/>
  <c r="G47" i="6"/>
  <c r="G48" i="6"/>
  <c r="G49" i="6"/>
  <c r="E48" i="6"/>
  <c r="E49" i="6"/>
  <c r="E19" i="1"/>
  <c r="G33" i="16"/>
  <c r="E33" i="16"/>
  <c r="C33" i="16"/>
  <c r="C47" i="6"/>
  <c r="C52" i="6" s="1"/>
  <c r="G43" i="6"/>
  <c r="G44" i="6"/>
  <c r="G51" i="6" s="1"/>
  <c r="E44" i="6"/>
  <c r="E45" i="6"/>
  <c r="C43" i="6"/>
  <c r="D46" i="11"/>
  <c r="E37" i="1"/>
  <c r="E39" i="1"/>
  <c r="E28" i="2" s="1"/>
  <c r="C19" i="1"/>
  <c r="C37" i="1"/>
  <c r="C26" i="16"/>
  <c r="E104" i="1"/>
  <c r="E113" i="1" s="1"/>
  <c r="C104" i="1"/>
  <c r="C113" i="1"/>
  <c r="C19" i="16"/>
  <c r="E97" i="1"/>
  <c r="E13" i="16" s="1"/>
  <c r="C97" i="1"/>
  <c r="C13" i="16"/>
  <c r="G6" i="16"/>
  <c r="G7" i="16"/>
  <c r="H4" i="16"/>
  <c r="E6" i="16"/>
  <c r="F4" i="16" s="1"/>
  <c r="E7" i="16"/>
  <c r="C6" i="16"/>
  <c r="C7" i="16"/>
  <c r="D4" i="16"/>
  <c r="G2" i="16"/>
  <c r="E2" i="16"/>
  <c r="C2" i="16"/>
  <c r="D7" i="10"/>
  <c r="B7" i="10"/>
  <c r="G95" i="6"/>
  <c r="E95" i="6"/>
  <c r="D65" i="11"/>
  <c r="D82" i="11"/>
  <c r="F71" i="11" s="1"/>
  <c r="D71" i="11"/>
  <c r="F27" i="11"/>
  <c r="F28" i="11"/>
  <c r="F24" i="11"/>
  <c r="F26" i="11"/>
  <c r="D8" i="10" s="1"/>
  <c r="F51" i="4"/>
  <c r="F63" i="11"/>
  <c r="F62" i="11"/>
  <c r="D51" i="4"/>
  <c r="D63" i="11" s="1"/>
  <c r="B36" i="10" s="1"/>
  <c r="G101" i="6"/>
  <c r="E101" i="6"/>
  <c r="G99" i="6"/>
  <c r="G80" i="6"/>
  <c r="G77" i="6" s="1"/>
  <c r="F51" i="11" s="1"/>
  <c r="D25" i="10" s="1"/>
  <c r="G79" i="6"/>
  <c r="E80" i="6"/>
  <c r="E77" i="6" s="1"/>
  <c r="D51" i="11" s="1"/>
  <c r="B25" i="10" s="1"/>
  <c r="E79" i="6"/>
  <c r="G3" i="2"/>
  <c r="G68" i="2" s="1"/>
  <c r="E3" i="2"/>
  <c r="E68" i="2"/>
  <c r="E89" i="1"/>
  <c r="E182" i="1"/>
  <c r="E74" i="2" s="1"/>
  <c r="D10" i="10"/>
  <c r="F8" i="11"/>
  <c r="F35" i="11" s="1"/>
  <c r="D12" i="10" s="1"/>
  <c r="F11" i="11"/>
  <c r="F10" i="11" s="1"/>
  <c r="F33" i="11" s="1"/>
  <c r="F9" i="11"/>
  <c r="F34" i="11"/>
  <c r="D14" i="10"/>
  <c r="F36" i="11"/>
  <c r="D15" i="10" s="1"/>
  <c r="G69" i="6"/>
  <c r="G70" i="6"/>
  <c r="F46" i="11"/>
  <c r="D20" i="10"/>
  <c r="G74" i="6"/>
  <c r="G73" i="6" s="1"/>
  <c r="G75" i="6"/>
  <c r="D23" i="10"/>
  <c r="F52" i="11"/>
  <c r="D26" i="10" s="1"/>
  <c r="F54" i="11"/>
  <c r="D28" i="10"/>
  <c r="D29" i="10"/>
  <c r="D35" i="10"/>
  <c r="D36" i="10"/>
  <c r="F65" i="11"/>
  <c r="D38" i="10"/>
  <c r="G92" i="6"/>
  <c r="F68" i="11"/>
  <c r="D41" i="10"/>
  <c r="F12" i="11"/>
  <c r="F17" i="11"/>
  <c r="F18" i="11"/>
  <c r="F20" i="11"/>
  <c r="F16" i="11"/>
  <c r="F37" i="11"/>
  <c r="F3" i="11"/>
  <c r="D3" i="10"/>
  <c r="F9" i="4"/>
  <c r="F10" i="4"/>
  <c r="F11" i="4"/>
  <c r="F12" i="4"/>
  <c r="F29" i="4"/>
  <c r="F30" i="4"/>
  <c r="F37" i="4"/>
  <c r="F40" i="4"/>
  <c r="F43" i="4"/>
  <c r="F42" i="4" s="1"/>
  <c r="F44" i="4"/>
  <c r="F53" i="4"/>
  <c r="F59" i="4"/>
  <c r="E4" i="4"/>
  <c r="G99" i="2"/>
  <c r="E19" i="2"/>
  <c r="E21" i="2" s="1"/>
  <c r="E20" i="2"/>
  <c r="E22" i="2"/>
  <c r="G91" i="2"/>
  <c r="G182" i="1"/>
  <c r="G47" i="2"/>
  <c r="G46" i="2"/>
  <c r="G43" i="2"/>
  <c r="G38" i="2"/>
  <c r="G37" i="2"/>
  <c r="G7" i="2"/>
  <c r="G8" i="2"/>
  <c r="G10" i="2"/>
  <c r="G11" i="2"/>
  <c r="G13" i="2"/>
  <c r="G14" i="2"/>
  <c r="G98" i="6"/>
  <c r="G82" i="6"/>
  <c r="G53" i="6"/>
  <c r="G52" i="6"/>
  <c r="G3" i="6"/>
  <c r="G205" i="1"/>
  <c r="G203" i="1" s="1"/>
  <c r="G206" i="1"/>
  <c r="G207" i="1"/>
  <c r="G194" i="1"/>
  <c r="G196" i="1" s="1"/>
  <c r="G195" i="1"/>
  <c r="G210" i="1"/>
  <c r="G202" i="1"/>
  <c r="G216" i="1"/>
  <c r="G201" i="1"/>
  <c r="G215" i="1" s="1"/>
  <c r="G200" i="1"/>
  <c r="G214" i="1" s="1"/>
  <c r="G199" i="1"/>
  <c r="G191" i="1"/>
  <c r="G183" i="1"/>
  <c r="H157" i="1"/>
  <c r="H139" i="1"/>
  <c r="H134" i="1"/>
  <c r="G126" i="1"/>
  <c r="G62" i="1"/>
  <c r="H22" i="1"/>
  <c r="E69" i="6"/>
  <c r="E70" i="6"/>
  <c r="C69" i="6"/>
  <c r="C70" i="6"/>
  <c r="D40" i="4"/>
  <c r="F22" i="1"/>
  <c r="E52" i="6"/>
  <c r="E51" i="6"/>
  <c r="C89" i="6"/>
  <c r="E92" i="6" s="1"/>
  <c r="D68" i="11" s="1"/>
  <c r="B41" i="10" s="1"/>
  <c r="D9" i="11"/>
  <c r="D34" i="11" s="1"/>
  <c r="D18" i="11"/>
  <c r="D12" i="11"/>
  <c r="B29" i="10"/>
  <c r="B23" i="10"/>
  <c r="B10" i="10"/>
  <c r="B44" i="10"/>
  <c r="D61" i="11"/>
  <c r="B34" i="10" s="1"/>
  <c r="D54" i="11"/>
  <c r="B28" i="10"/>
  <c r="D52" i="11"/>
  <c r="B26" i="10"/>
  <c r="D37" i="11"/>
  <c r="B6" i="10"/>
  <c r="D20" i="11"/>
  <c r="D17" i="11"/>
  <c r="D16" i="11"/>
  <c r="D11" i="11"/>
  <c r="D36" i="11"/>
  <c r="B15" i="10"/>
  <c r="D10" i="11"/>
  <c r="D33" i="11"/>
  <c r="B13" i="10" s="1"/>
  <c r="D8" i="11"/>
  <c r="D3" i="11"/>
  <c r="B3" i="10"/>
  <c r="D9" i="4"/>
  <c r="D53" i="4"/>
  <c r="D44" i="4"/>
  <c r="D43" i="4"/>
  <c r="D42" i="4"/>
  <c r="D11" i="4"/>
  <c r="D10" i="4"/>
  <c r="C4" i="4"/>
  <c r="E37" i="2"/>
  <c r="E14" i="2"/>
  <c r="E11" i="2"/>
  <c r="E8" i="2"/>
  <c r="E7" i="2"/>
  <c r="E206" i="1"/>
  <c r="E203" i="1" s="1"/>
  <c r="E205" i="1"/>
  <c r="E202" i="1"/>
  <c r="E216" i="1"/>
  <c r="E201" i="1"/>
  <c r="E215" i="1" s="1"/>
  <c r="E200" i="1"/>
  <c r="E199" i="1"/>
  <c r="E213" i="1"/>
  <c r="E191" i="1"/>
  <c r="E183" i="1"/>
  <c r="F157" i="1"/>
  <c r="E195" i="1"/>
  <c r="E38" i="2"/>
  <c r="E126" i="1"/>
  <c r="E207" i="1"/>
  <c r="E62" i="1"/>
  <c r="E13" i="2"/>
  <c r="E46" i="2"/>
  <c r="E98" i="6"/>
  <c r="B38" i="10"/>
  <c r="E82" i="6"/>
  <c r="E75" i="6"/>
  <c r="E74" i="6"/>
  <c r="D12" i="4"/>
  <c r="E3" i="6"/>
  <c r="A19" i="7"/>
  <c r="B20" i="10"/>
  <c r="D29" i="4"/>
  <c r="E6" i="2"/>
  <c r="E9" i="2" s="1"/>
  <c r="E10" i="2"/>
  <c r="E47" i="2"/>
  <c r="F134" i="1"/>
  <c r="D60" i="4"/>
  <c r="D35" i="11"/>
  <c r="B12" i="10" s="1"/>
  <c r="D37" i="4"/>
  <c r="E73" i="6"/>
  <c r="D38" i="4" s="1"/>
  <c r="C38" i="2"/>
  <c r="C47" i="2"/>
  <c r="C46" i="2"/>
  <c r="C37" i="2"/>
  <c r="C22" i="2"/>
  <c r="C14" i="2"/>
  <c r="C11" i="2"/>
  <c r="C8" i="2"/>
  <c r="C7" i="2"/>
  <c r="C3" i="2"/>
  <c r="C68" i="2"/>
  <c r="C98" i="6"/>
  <c r="C88" i="6"/>
  <c r="C75" i="6"/>
  <c r="C86" i="6"/>
  <c r="C3" i="6"/>
  <c r="C206" i="1"/>
  <c r="C205" i="1"/>
  <c r="C202" i="1"/>
  <c r="C216" i="1" s="1"/>
  <c r="C201" i="1"/>
  <c r="C200" i="1"/>
  <c r="C199" i="1"/>
  <c r="C191" i="1"/>
  <c r="C183" i="1"/>
  <c r="C182" i="1"/>
  <c r="D157" i="1"/>
  <c r="C126" i="1"/>
  <c r="C89" i="1"/>
  <c r="C62" i="1"/>
  <c r="C53" i="6"/>
  <c r="D59" i="4"/>
  <c r="D57" i="4"/>
  <c r="B8" i="10"/>
  <c r="C13" i="2"/>
  <c r="D30" i="4"/>
  <c r="C195" i="1"/>
  <c r="D52" i="4"/>
  <c r="A8" i="7"/>
  <c r="C19" i="2"/>
  <c r="C20" i="2"/>
  <c r="C6" i="2"/>
  <c r="C9" i="2" s="1"/>
  <c r="C213" i="1"/>
  <c r="C215" i="1"/>
  <c r="D134" i="1"/>
  <c r="D64" i="4"/>
  <c r="B2" i="11"/>
  <c r="A2" i="10" s="1"/>
  <c r="B2" i="6"/>
  <c r="B3" i="4"/>
  <c r="B190" i="1"/>
  <c r="B125" i="1"/>
  <c r="B61" i="1"/>
  <c r="B2" i="2"/>
  <c r="B67" i="2" s="1"/>
  <c r="I208" i="1" l="1"/>
  <c r="J203" i="1" s="1"/>
  <c r="I217" i="1"/>
  <c r="J217" i="1" s="1"/>
  <c r="F48" i="11"/>
  <c r="D22" i="10" s="1"/>
  <c r="F38" i="4"/>
  <c r="C99" i="1"/>
  <c r="C33" i="2"/>
  <c r="C23" i="2"/>
  <c r="C12" i="16"/>
  <c r="D10" i="16" s="1"/>
  <c r="C80" i="2"/>
  <c r="G74" i="2"/>
  <c r="G73" i="2"/>
  <c r="H142" i="1"/>
  <c r="G147" i="1"/>
  <c r="F44" i="10"/>
  <c r="D39" i="11"/>
  <c r="B14" i="10"/>
  <c r="H196" i="1"/>
  <c r="G212" i="1"/>
  <c r="H212" i="1" s="1"/>
  <c r="E53" i="2"/>
  <c r="E75" i="2"/>
  <c r="G70" i="1"/>
  <c r="I65" i="1"/>
  <c r="I70" i="1" s="1"/>
  <c r="C217" i="1"/>
  <c r="E88" i="2"/>
  <c r="G217" i="1"/>
  <c r="G208" i="1"/>
  <c r="H203" i="1"/>
  <c r="H199" i="1"/>
  <c r="F29" i="11"/>
  <c r="H25" i="4"/>
  <c r="I54" i="6" s="1"/>
  <c r="H29" i="11" s="1"/>
  <c r="E147" i="1"/>
  <c r="F142" i="1"/>
  <c r="E73" i="2"/>
  <c r="D9" i="10"/>
  <c r="D16" i="10" s="1"/>
  <c r="I101" i="1"/>
  <c r="G104" i="1"/>
  <c r="F61" i="11"/>
  <c r="D139" i="1"/>
  <c r="C142" i="1"/>
  <c r="C86" i="2"/>
  <c r="C194" i="1"/>
  <c r="J212" i="1"/>
  <c r="J216" i="1"/>
  <c r="J213" i="1"/>
  <c r="H38" i="4"/>
  <c r="H48" i="11"/>
  <c r="F22" i="10" s="1"/>
  <c r="E19" i="16"/>
  <c r="C45" i="6"/>
  <c r="C51" i="6"/>
  <c r="D50" i="4"/>
  <c r="D55" i="4" s="1"/>
  <c r="E99" i="1"/>
  <c r="E23" i="2"/>
  <c r="E85" i="6"/>
  <c r="E90" i="6" s="1"/>
  <c r="E96" i="6" s="1"/>
  <c r="D67" i="11" s="1"/>
  <c r="B40" i="10" s="1"/>
  <c r="E12" i="16"/>
  <c r="F10" i="16" s="1"/>
  <c r="E33" i="2"/>
  <c r="E100" i="6"/>
  <c r="E103" i="6" s="1"/>
  <c r="E80" i="2"/>
  <c r="B31" i="17"/>
  <c r="G67" i="6"/>
  <c r="G21" i="1"/>
  <c r="G12" i="2"/>
  <c r="C74" i="2"/>
  <c r="E217" i="1"/>
  <c r="E208" i="1"/>
  <c r="F203" i="1"/>
  <c r="H202" i="1"/>
  <c r="D44" i="10"/>
  <c r="F33" i="17"/>
  <c r="F39" i="17" s="1"/>
  <c r="B6" i="17"/>
  <c r="G15" i="2"/>
  <c r="D25" i="4"/>
  <c r="E54" i="6" s="1"/>
  <c r="D29" i="11" s="1"/>
  <c r="D39" i="17"/>
  <c r="C208" i="1"/>
  <c r="D203" i="1" s="1"/>
  <c r="F39" i="11"/>
  <c r="D13" i="10"/>
  <c r="C88" i="2"/>
  <c r="E30" i="2"/>
  <c r="C21" i="7" s="1"/>
  <c r="F23" i="11"/>
  <c r="A30" i="7"/>
  <c r="J142" i="1"/>
  <c r="H59" i="4"/>
  <c r="H10" i="11"/>
  <c r="H33" i="11" s="1"/>
  <c r="G45" i="6"/>
  <c r="E86" i="2"/>
  <c r="D28" i="17"/>
  <c r="D23" i="17" s="1"/>
  <c r="H57" i="4"/>
  <c r="I147" i="1"/>
  <c r="I11" i="1"/>
  <c r="H19" i="4"/>
  <c r="E15" i="2"/>
  <c r="E16" i="2" s="1"/>
  <c r="E78" i="2"/>
  <c r="G6" i="2"/>
  <c r="G9" i="2" s="1"/>
  <c r="G96" i="2"/>
  <c r="E194" i="1"/>
  <c r="E67" i="6"/>
  <c r="E66" i="6" s="1"/>
  <c r="D36" i="4" s="1"/>
  <c r="G213" i="1"/>
  <c r="D62" i="11"/>
  <c r="E21" i="1"/>
  <c r="C49" i="6"/>
  <c r="C21" i="2"/>
  <c r="F139" i="1"/>
  <c r="C43" i="2"/>
  <c r="G39" i="1"/>
  <c r="I86" i="6"/>
  <c r="D48" i="11"/>
  <c r="B22" i="10" s="1"/>
  <c r="G66" i="6"/>
  <c r="F36" i="4" s="1"/>
  <c r="E18" i="16"/>
  <c r="F16" i="16" s="1"/>
  <c r="C39" i="1"/>
  <c r="F36" i="17"/>
  <c r="I46" i="2"/>
  <c r="E43" i="2"/>
  <c r="C10" i="2"/>
  <c r="H201" i="1"/>
  <c r="F60" i="4"/>
  <c r="F64" i="4" s="1"/>
  <c r="C21" i="1"/>
  <c r="E79" i="2"/>
  <c r="B9" i="10" l="1"/>
  <c r="B16" i="10" s="1"/>
  <c r="D23" i="11"/>
  <c r="F13" i="2"/>
  <c r="F14" i="2"/>
  <c r="F16" i="2"/>
  <c r="F9" i="2"/>
  <c r="F10" i="2"/>
  <c r="F11" i="2"/>
  <c r="F12" i="2"/>
  <c r="F9" i="10"/>
  <c r="F16" i="10" s="1"/>
  <c r="H23" i="11"/>
  <c r="D46" i="4"/>
  <c r="D45" i="11"/>
  <c r="H61" i="11"/>
  <c r="I104" i="1"/>
  <c r="B35" i="10"/>
  <c r="B42" i="10" s="1"/>
  <c r="D69" i="11"/>
  <c r="F201" i="1"/>
  <c r="F200" i="1"/>
  <c r="F202" i="1"/>
  <c r="F199" i="1"/>
  <c r="F208" i="1"/>
  <c r="H147" i="1"/>
  <c r="G97" i="2"/>
  <c r="G152" i="1"/>
  <c r="C41" i="1"/>
  <c r="D21" i="1" s="1"/>
  <c r="C41" i="2"/>
  <c r="E41" i="2"/>
  <c r="E196" i="1"/>
  <c r="E210" i="1"/>
  <c r="E214" i="1" s="1"/>
  <c r="F45" i="11"/>
  <c r="F46" i="4"/>
  <c r="D34" i="10"/>
  <c r="G19" i="2"/>
  <c r="G113" i="1"/>
  <c r="G79" i="2" s="1"/>
  <c r="F52" i="4"/>
  <c r="D23" i="2"/>
  <c r="C24" i="2"/>
  <c r="L10" i="7"/>
  <c r="G18" i="16"/>
  <c r="G28" i="2"/>
  <c r="H39" i="1"/>
  <c r="I42" i="2"/>
  <c r="G78" i="2"/>
  <c r="F13" i="10"/>
  <c r="H39" i="11"/>
  <c r="I83" i="1"/>
  <c r="C34" i="2"/>
  <c r="C115" i="1"/>
  <c r="D99" i="1"/>
  <c r="I97" i="2"/>
  <c r="J147" i="1"/>
  <c r="I152" i="1"/>
  <c r="H215" i="1"/>
  <c r="H213" i="1"/>
  <c r="G88" i="2"/>
  <c r="H12" i="2"/>
  <c r="G42" i="2"/>
  <c r="G41" i="1"/>
  <c r="E24" i="2"/>
  <c r="F23" i="2"/>
  <c r="L21" i="7"/>
  <c r="H214" i="1"/>
  <c r="E152" i="1"/>
  <c r="F147" i="1"/>
  <c r="H64" i="4"/>
  <c r="H9" i="2"/>
  <c r="G16" i="2"/>
  <c r="E115" i="1"/>
  <c r="E34" i="2"/>
  <c r="F99" i="1"/>
  <c r="C196" i="1"/>
  <c r="C210" i="1"/>
  <c r="C214" i="1" s="1"/>
  <c r="G41" i="2"/>
  <c r="E41" i="1"/>
  <c r="G83" i="1"/>
  <c r="F15" i="2"/>
  <c r="C15" i="2"/>
  <c r="C75" i="2"/>
  <c r="D21" i="2"/>
  <c r="C53" i="2"/>
  <c r="C54" i="2"/>
  <c r="D142" i="1"/>
  <c r="C147" i="1"/>
  <c r="C73" i="2"/>
  <c r="C72" i="2"/>
  <c r="H200" i="1"/>
  <c r="H208" i="1"/>
  <c r="H216" i="1"/>
  <c r="C28" i="2"/>
  <c r="E42" i="2"/>
  <c r="C42" i="2"/>
  <c r="C78" i="2"/>
  <c r="D39" i="1"/>
  <c r="C18" i="16"/>
  <c r="D16" i="16" s="1"/>
  <c r="C79" i="2"/>
  <c r="C30" i="2"/>
  <c r="C10" i="7" s="1"/>
  <c r="I21" i="1"/>
  <c r="I41" i="2" s="1"/>
  <c r="I12" i="2"/>
  <c r="I67" i="6"/>
  <c r="I66" i="6" s="1"/>
  <c r="H36" i="4" s="1"/>
  <c r="D202" i="1"/>
  <c r="D208" i="1"/>
  <c r="D200" i="1"/>
  <c r="D201" i="1"/>
  <c r="D199" i="1"/>
  <c r="H217" i="1"/>
  <c r="E54" i="2"/>
  <c r="J208" i="1"/>
  <c r="J202" i="1"/>
  <c r="J201" i="1"/>
  <c r="J200" i="1"/>
  <c r="J199" i="1"/>
  <c r="D196" i="1" l="1"/>
  <c r="C212" i="1"/>
  <c r="H46" i="4"/>
  <c r="H45" i="11"/>
  <c r="D15" i="2"/>
  <c r="C16" i="2"/>
  <c r="H19" i="1"/>
  <c r="G63" i="2"/>
  <c r="O32" i="7" s="1"/>
  <c r="G34" i="16"/>
  <c r="H31" i="16" s="1"/>
  <c r="H6" i="1"/>
  <c r="H37" i="1"/>
  <c r="G29" i="16"/>
  <c r="H29" i="1"/>
  <c r="H27" i="1"/>
  <c r="H11" i="1"/>
  <c r="F70" i="1"/>
  <c r="F89" i="1"/>
  <c r="F108" i="1"/>
  <c r="F81" i="1"/>
  <c r="E59" i="2"/>
  <c r="E58" i="2"/>
  <c r="F104" i="1"/>
  <c r="F77" i="1"/>
  <c r="F97" i="1"/>
  <c r="F83" i="1"/>
  <c r="F113" i="1"/>
  <c r="F196" i="1"/>
  <c r="E212" i="1"/>
  <c r="F214" i="1" s="1"/>
  <c r="F57" i="11"/>
  <c r="D19" i="10"/>
  <c r="D31" i="10" s="1"/>
  <c r="D104" i="1"/>
  <c r="D70" i="1"/>
  <c r="C58" i="2"/>
  <c r="C59" i="2"/>
  <c r="D77" i="1"/>
  <c r="D113" i="1"/>
  <c r="D81" i="1"/>
  <c r="D89" i="1"/>
  <c r="D97" i="1"/>
  <c r="D108" i="1"/>
  <c r="D83" i="1"/>
  <c r="I88" i="2"/>
  <c r="I15" i="2"/>
  <c r="H13" i="2"/>
  <c r="H16" i="2"/>
  <c r="H11" i="2"/>
  <c r="H14" i="2"/>
  <c r="H10" i="2"/>
  <c r="H21" i="1"/>
  <c r="I23" i="2"/>
  <c r="H50" i="4"/>
  <c r="H55" i="4" s="1"/>
  <c r="I33" i="2"/>
  <c r="I85" i="6"/>
  <c r="I90" i="6" s="1"/>
  <c r="I93" i="2"/>
  <c r="I100" i="6"/>
  <c r="I103" i="6" s="1"/>
  <c r="I80" i="2"/>
  <c r="I99" i="1"/>
  <c r="D22" i="2"/>
  <c r="D24" i="2"/>
  <c r="D19" i="2"/>
  <c r="D20" i="2"/>
  <c r="C152" i="1"/>
  <c r="D147" i="1"/>
  <c r="H15" i="2"/>
  <c r="D6" i="1"/>
  <c r="D37" i="1"/>
  <c r="D29" i="1"/>
  <c r="C116" i="1"/>
  <c r="C63" i="2"/>
  <c r="O10" i="7" s="1"/>
  <c r="C40" i="2"/>
  <c r="E40" i="2"/>
  <c r="D19" i="1"/>
  <c r="C34" i="16"/>
  <c r="D31" i="16" s="1"/>
  <c r="C29" i="16"/>
  <c r="F10" i="7"/>
  <c r="D27" i="1"/>
  <c r="D11" i="1"/>
  <c r="I19" i="2"/>
  <c r="H52" i="4"/>
  <c r="I113" i="1"/>
  <c r="F32" i="7"/>
  <c r="G12" i="16"/>
  <c r="H10" i="16" s="1"/>
  <c r="G100" i="6"/>
  <c r="G103" i="6" s="1"/>
  <c r="G93" i="2"/>
  <c r="G80" i="2"/>
  <c r="G99" i="1"/>
  <c r="F50" i="4"/>
  <c r="F55" i="4" s="1"/>
  <c r="G23" i="2"/>
  <c r="G85" i="6"/>
  <c r="G90" i="6" s="1"/>
  <c r="G33" i="2"/>
  <c r="H152" i="1"/>
  <c r="G156" i="1"/>
  <c r="E156" i="1"/>
  <c r="F152" i="1"/>
  <c r="G21" i="2"/>
  <c r="D57" i="11"/>
  <c r="B19" i="10"/>
  <c r="B31" i="10" s="1"/>
  <c r="B43" i="10" s="1"/>
  <c r="B49" i="10" s="1"/>
  <c r="F19" i="2"/>
  <c r="F24" i="2"/>
  <c r="F22" i="2"/>
  <c r="F20" i="2"/>
  <c r="F21" i="2"/>
  <c r="E29" i="16"/>
  <c r="F29" i="1"/>
  <c r="F11" i="1"/>
  <c r="F6" i="1"/>
  <c r="E63" i="2"/>
  <c r="O21" i="7" s="1"/>
  <c r="F27" i="1"/>
  <c r="G40" i="2"/>
  <c r="F37" i="1"/>
  <c r="E34" i="16"/>
  <c r="F31" i="16" s="1"/>
  <c r="E116" i="1"/>
  <c r="F19" i="1"/>
  <c r="F39" i="1"/>
  <c r="F21" i="7"/>
  <c r="F34" i="10"/>
  <c r="F21" i="1"/>
  <c r="J152" i="1"/>
  <c r="I156" i="1"/>
  <c r="I41" i="1"/>
  <c r="F43" i="7" s="1"/>
  <c r="J21" i="1"/>
  <c r="G19" i="16"/>
  <c r="H16" i="16" s="1"/>
  <c r="G13" i="16"/>
  <c r="D214" i="1"/>
  <c r="G30" i="2"/>
  <c r="C32" i="7" s="1"/>
  <c r="I96" i="6" l="1"/>
  <c r="H67" i="11"/>
  <c r="D152" i="1"/>
  <c r="C156" i="1"/>
  <c r="J113" i="1"/>
  <c r="I79" i="2"/>
  <c r="I28" i="2"/>
  <c r="I30" i="2"/>
  <c r="C43" i="7" s="1"/>
  <c r="I78" i="2"/>
  <c r="D11" i="2"/>
  <c r="D16" i="2"/>
  <c r="D13" i="2"/>
  <c r="D14" i="2"/>
  <c r="D9" i="2"/>
  <c r="D12" i="2"/>
  <c r="D10" i="2"/>
  <c r="I34" i="2"/>
  <c r="J99" i="1"/>
  <c r="I115" i="1"/>
  <c r="F212" i="1"/>
  <c r="F213" i="1"/>
  <c r="F216" i="1"/>
  <c r="F215" i="1"/>
  <c r="F217" i="1"/>
  <c r="I116" i="1"/>
  <c r="J37" i="1"/>
  <c r="J29" i="1"/>
  <c r="I63" i="2"/>
  <c r="O43" i="7" s="1"/>
  <c r="J27" i="1"/>
  <c r="J19" i="1"/>
  <c r="J6" i="1"/>
  <c r="J39" i="1"/>
  <c r="J11" i="1"/>
  <c r="H57" i="11"/>
  <c r="F19" i="10"/>
  <c r="F31" i="10" s="1"/>
  <c r="E71" i="2"/>
  <c r="F156" i="1"/>
  <c r="E62" i="2"/>
  <c r="E57" i="2"/>
  <c r="I21" i="7" s="1"/>
  <c r="B23" i="7" s="1"/>
  <c r="E159" i="1"/>
  <c r="G57" i="2"/>
  <c r="I32" i="7" s="1"/>
  <c r="H156" i="1"/>
  <c r="G71" i="2"/>
  <c r="G62" i="2"/>
  <c r="G159" i="1"/>
  <c r="G96" i="6"/>
  <c r="F67" i="11"/>
  <c r="L32" i="7"/>
  <c r="B34" i="7" s="1"/>
  <c r="G24" i="2"/>
  <c r="H23" i="2" s="1"/>
  <c r="I21" i="2"/>
  <c r="I24" i="2" s="1"/>
  <c r="I40" i="2"/>
  <c r="J15" i="2"/>
  <c r="I16" i="2"/>
  <c r="D213" i="1"/>
  <c r="D212" i="1"/>
  <c r="D216" i="1"/>
  <c r="D215" i="1"/>
  <c r="D217" i="1"/>
  <c r="G75" i="2"/>
  <c r="G53" i="2"/>
  <c r="G94" i="2"/>
  <c r="H21" i="2"/>
  <c r="G54" i="2"/>
  <c r="I159" i="1"/>
  <c r="I71" i="2"/>
  <c r="I57" i="2"/>
  <c r="I43" i="7" s="1"/>
  <c r="I62" i="2"/>
  <c r="J156" i="1"/>
  <c r="G115" i="1"/>
  <c r="H99" i="1" s="1"/>
  <c r="G34" i="2"/>
  <c r="J24" i="2" l="1"/>
  <c r="J22" i="2"/>
  <c r="J20" i="2"/>
  <c r="I92" i="2"/>
  <c r="J23" i="2"/>
  <c r="J19" i="2"/>
  <c r="I53" i="2"/>
  <c r="I94" i="2"/>
  <c r="J21" i="2"/>
  <c r="I75" i="2"/>
  <c r="I54" i="2"/>
  <c r="L43" i="7"/>
  <c r="B45" i="7" s="1"/>
  <c r="H24" i="2"/>
  <c r="H22" i="2"/>
  <c r="H20" i="2"/>
  <c r="G92" i="2"/>
  <c r="H19" i="2"/>
  <c r="F43" i="10"/>
  <c r="F49" i="10" s="1"/>
  <c r="H159" i="1"/>
  <c r="G164" i="1"/>
  <c r="D156" i="1"/>
  <c r="C159" i="1"/>
  <c r="C62" i="2"/>
  <c r="C71" i="2"/>
  <c r="C57" i="2"/>
  <c r="I10" i="7" s="1"/>
  <c r="B12" i="7" s="1"/>
  <c r="F159" i="1"/>
  <c r="E164" i="1"/>
  <c r="G95" i="2"/>
  <c r="H97" i="1"/>
  <c r="H89" i="1"/>
  <c r="G59" i="2"/>
  <c r="H81" i="1"/>
  <c r="H77" i="1"/>
  <c r="G58" i="2"/>
  <c r="H108" i="1"/>
  <c r="H70" i="1"/>
  <c r="H104" i="1"/>
  <c r="H113" i="1"/>
  <c r="H83" i="1"/>
  <c r="G116" i="1"/>
  <c r="D40" i="10"/>
  <c r="D42" i="10" s="1"/>
  <c r="D43" i="10" s="1"/>
  <c r="D49" i="10" s="1"/>
  <c r="F69" i="11"/>
  <c r="J11" i="2"/>
  <c r="J10" i="2"/>
  <c r="J16" i="2"/>
  <c r="J14" i="2"/>
  <c r="J13" i="2"/>
  <c r="J9" i="2"/>
  <c r="J12" i="2"/>
  <c r="F40" i="10"/>
  <c r="F42" i="10" s="1"/>
  <c r="H69" i="11"/>
  <c r="I164" i="1"/>
  <c r="J159" i="1"/>
  <c r="I95" i="2"/>
  <c r="J108" i="1"/>
  <c r="J97" i="1"/>
  <c r="J89" i="1"/>
  <c r="I59" i="2"/>
  <c r="I58" i="2"/>
  <c r="J81" i="1"/>
  <c r="J77" i="1"/>
  <c r="J70" i="1"/>
  <c r="J83" i="1"/>
  <c r="J104" i="1"/>
  <c r="C164" i="1" l="1"/>
  <c r="D159" i="1"/>
  <c r="I168" i="1"/>
  <c r="J164" i="1"/>
  <c r="H7" i="4"/>
  <c r="H14" i="4" s="1"/>
  <c r="H27" i="4" s="1"/>
  <c r="I76" i="2"/>
  <c r="D7" i="4"/>
  <c r="D14" i="4" s="1"/>
  <c r="D27" i="4" s="1"/>
  <c r="E168" i="1"/>
  <c r="E76" i="2"/>
  <c r="F164" i="1"/>
  <c r="G168" i="1"/>
  <c r="F7" i="4"/>
  <c r="F14" i="4" s="1"/>
  <c r="F27" i="4" s="1"/>
  <c r="H164" i="1"/>
  <c r="G76" i="2"/>
  <c r="G175" i="1" l="1"/>
  <c r="H168" i="1"/>
  <c r="F168" i="1"/>
  <c r="E175" i="1"/>
  <c r="D32" i="4"/>
  <c r="D62" i="4" s="1"/>
  <c r="D65" i="4" s="1"/>
  <c r="E72" i="2"/>
  <c r="I175" i="1"/>
  <c r="J168" i="1"/>
  <c r="G72" i="2"/>
  <c r="F32" i="4"/>
  <c r="F62" i="4" s="1"/>
  <c r="F65" i="4" s="1"/>
  <c r="I72" i="2"/>
  <c r="H32" i="4"/>
  <c r="H62" i="4" s="1"/>
  <c r="H65" i="4" s="1"/>
  <c r="C76" i="2"/>
  <c r="D164" i="1"/>
  <c r="C168" i="1"/>
  <c r="D7" i="11" l="1"/>
  <c r="D13" i="11" s="1"/>
  <c r="D21" i="11" s="1"/>
  <c r="D30" i="11" s="1"/>
  <c r="D41" i="11" s="1"/>
  <c r="E176" i="1"/>
  <c r="E61" i="2"/>
  <c r="E52" i="2"/>
  <c r="D7" i="17"/>
  <c r="D13" i="17" s="1"/>
  <c r="D21" i="17" s="1"/>
  <c r="D30" i="17" s="1"/>
  <c r="D41" i="17" s="1"/>
  <c r="E25" i="16"/>
  <c r="E24" i="16" s="1"/>
  <c r="F22" i="16" s="1"/>
  <c r="F175" i="1"/>
  <c r="I52" i="2"/>
  <c r="I176" i="1"/>
  <c r="I98" i="2"/>
  <c r="J175" i="1"/>
  <c r="H7" i="11"/>
  <c r="H13" i="11" s="1"/>
  <c r="H21" i="11" s="1"/>
  <c r="H30" i="11" s="1"/>
  <c r="H41" i="11" s="1"/>
  <c r="I61" i="2"/>
  <c r="C175" i="1"/>
  <c r="D168" i="1"/>
  <c r="G52" i="2"/>
  <c r="G61" i="2"/>
  <c r="H175" i="1"/>
  <c r="F7" i="11"/>
  <c r="F13" i="11" s="1"/>
  <c r="F21" i="11" s="1"/>
  <c r="F30" i="11" s="1"/>
  <c r="F41" i="11" s="1"/>
  <c r="G98" i="2"/>
  <c r="G25" i="16"/>
  <c r="G24" i="16" s="1"/>
  <c r="H22" i="16" s="1"/>
  <c r="G176" i="1"/>
  <c r="F7" i="17"/>
  <c r="F13" i="17" s="1"/>
  <c r="F21" i="17" s="1"/>
  <c r="F30" i="17" s="1"/>
  <c r="F41" i="17" s="1"/>
  <c r="F58" i="17" l="1"/>
  <c r="F70" i="17"/>
  <c r="F76" i="17" s="1"/>
  <c r="F83" i="17" s="1"/>
  <c r="H70" i="11"/>
  <c r="H76" i="11" s="1"/>
  <c r="H58" i="11"/>
  <c r="F17" i="10"/>
  <c r="D58" i="17"/>
  <c r="D70" i="17"/>
  <c r="D76" i="17" s="1"/>
  <c r="D83" i="17" s="1"/>
  <c r="F70" i="11"/>
  <c r="F76" i="11" s="1"/>
  <c r="F58" i="11"/>
  <c r="D17" i="10"/>
  <c r="C61" i="2"/>
  <c r="C52" i="2"/>
  <c r="D175" i="1"/>
  <c r="C176" i="1"/>
  <c r="C25" i="16"/>
  <c r="C24" i="16" s="1"/>
  <c r="D22" i="16" s="1"/>
  <c r="D70" i="11"/>
  <c r="D76" i="11" s="1"/>
  <c r="D58" i="11"/>
  <c r="B17" i="10"/>
  <c r="D54" i="10" l="1"/>
  <c r="F83" i="11"/>
  <c r="B54" i="10"/>
  <c r="D83" i="11"/>
  <c r="H83" i="11"/>
  <c r="F54" i="10"/>
</calcChain>
</file>

<file path=xl/sharedStrings.xml><?xml version="1.0" encoding="utf-8"?>
<sst xmlns="http://schemas.openxmlformats.org/spreadsheetml/2006/main" count="818" uniqueCount="634">
  <si>
    <t>IMPRESA:</t>
  </si>
  <si>
    <t>Nome</t>
  </si>
  <si>
    <t>importo</t>
  </si>
  <si>
    <t>%</t>
  </si>
  <si>
    <t>Immobilizzazioni immateriali</t>
  </si>
  <si>
    <t>Immobilizzazioni materiali lorde</t>
  </si>
  <si>
    <t>- Fondi ammortamento e svalutazioni</t>
  </si>
  <si>
    <t>* Immobilizzazioni materiali in esercizio  (1)</t>
  </si>
  <si>
    <t>Immobilizzazioni materiali in corso</t>
  </si>
  <si>
    <t>Immobilizzazioni in partecipazioni (2)</t>
  </si>
  <si>
    <t>* Attivo finanziario immobilizzato</t>
  </si>
  <si>
    <t>** Totale attivo immobilizzato</t>
  </si>
  <si>
    <t>Acconti a fornitori</t>
  </si>
  <si>
    <t>Materie prime e sussidiarie</t>
  </si>
  <si>
    <t>Semilav. Lavori in corso e Prodotti finiti (3)</t>
  </si>
  <si>
    <t>* Rimanenze</t>
  </si>
  <si>
    <t>Crediti commerciali (4)</t>
  </si>
  <si>
    <t>Crediti finanziari (5)</t>
  </si>
  <si>
    <t>Attività finanziarie</t>
  </si>
  <si>
    <t>Disponibilità liquide</t>
  </si>
  <si>
    <t>* Liquidità immediata</t>
  </si>
  <si>
    <t>(1) di cui: terreni e fabbricati</t>
  </si>
  <si>
    <t>(1) di cui: impianti e macchinari</t>
  </si>
  <si>
    <t>(2) al netto: fondo svalutazione</t>
  </si>
  <si>
    <t>(3) al netto: acconti stati avanz. lavori</t>
  </si>
  <si>
    <t>(4) al netto: fondo svalutazione</t>
  </si>
  <si>
    <t>(4) compreso: crediti comm scontati/ceduti</t>
  </si>
  <si>
    <t>(5) compreso: crediti fin. scontati/ceduti</t>
  </si>
  <si>
    <t>Beni dati a terzi in lav. o prestiti d'uso</t>
  </si>
  <si>
    <t>Beni di terzi in lav. o prestiti d'uso</t>
  </si>
  <si>
    <t>Impegni a consegnare</t>
  </si>
  <si>
    <t>Diritti a ricevere</t>
  </si>
  <si>
    <t>SOCIETA'</t>
  </si>
  <si>
    <t>STATO PATRIMONIALE - PASSIVO</t>
  </si>
  <si>
    <t>Capitale</t>
  </si>
  <si>
    <t>Riserva sovrapprezzo azioni</t>
  </si>
  <si>
    <t>- Crediti v/soci per versamenti dovuti</t>
  </si>
  <si>
    <t>* Capitale versato</t>
  </si>
  <si>
    <t>Altre riserve</t>
  </si>
  <si>
    <t>- Azioni proprie</t>
  </si>
  <si>
    <t>Contributi ricevuti capitalizzati</t>
  </si>
  <si>
    <t>* Riserve nette</t>
  </si>
  <si>
    <t>- Distribuzione e destinazione deliberate</t>
  </si>
  <si>
    <t>* Utile (perdite) dell'esercizio a riserva</t>
  </si>
  <si>
    <t>** Patrimonio netto</t>
  </si>
  <si>
    <t>Fondo trattamento fine rapporto</t>
  </si>
  <si>
    <t>* Fondi accantonati</t>
  </si>
  <si>
    <t>Obbligazioni nette oltre eserc. (1)</t>
  </si>
  <si>
    <t>* Debiti consolidati</t>
  </si>
  <si>
    <t>** Totale capitali permanenti</t>
  </si>
  <si>
    <t>* Debiti fin. entro eserc.</t>
  </si>
  <si>
    <t>Debiti v/fornitori</t>
  </si>
  <si>
    <t>Anticipi da clienti e fatture sospese (4)</t>
  </si>
  <si>
    <t>* Debiti commerciali</t>
  </si>
  <si>
    <t>Debiti diversi</t>
  </si>
  <si>
    <t>Passivo</t>
  </si>
  <si>
    <t xml:space="preserve">                                NOTE</t>
  </si>
  <si>
    <t>(1) di cui: obbligazioni convertibili</t>
  </si>
  <si>
    <t>(2) compreso: crediti fin. scontati/ceduti</t>
  </si>
  <si>
    <t>(3) compreso: crediti comm. scontati/ceduti</t>
  </si>
  <si>
    <t>(4) al netto: lavori in corso su ordinazione</t>
  </si>
  <si>
    <t>CONTO ECONOMICO</t>
  </si>
  <si>
    <t>Ricavi netti (1)</t>
  </si>
  <si>
    <t>± Variaz. semilav. e prodotti finiti</t>
  </si>
  <si>
    <t>+ Incrementi immob. materiali per lavori</t>
  </si>
  <si>
    <t>+ Contributi in conto esercizio</t>
  </si>
  <si>
    <t>Valore della produzione</t>
  </si>
  <si>
    <t>- Acquisti netti</t>
  </si>
  <si>
    <t>± Variaz. materie prime e merci</t>
  </si>
  <si>
    <t>- Costi per servizi e godim. beni terzi</t>
  </si>
  <si>
    <t>Valore aggiunto operativo</t>
  </si>
  <si>
    <t>- Costo del lavoro</t>
  </si>
  <si>
    <t>Margine operativo lordo</t>
  </si>
  <si>
    <t>- Svalutazioni del circolante</t>
  </si>
  <si>
    <t>Margine operativo netto</t>
  </si>
  <si>
    <t>± Saldo ricavi/Oneri diversi</t>
  </si>
  <si>
    <t>- Ammortamenti immob. immateriali</t>
  </si>
  <si>
    <t>- Perdite finanziarie</t>
  </si>
  <si>
    <t>± Plus/Minusvalenze da realizzo</t>
  </si>
  <si>
    <t>Risultato rettificato ante imposte</t>
  </si>
  <si>
    <t>- Imposte nette sul reddito</t>
  </si>
  <si>
    <t>- Imposte  diverse</t>
  </si>
  <si>
    <t>Risultato netto rettificato</t>
  </si>
  <si>
    <t>- Ammortamenti anticipati</t>
  </si>
  <si>
    <t>± Saldo altre rettif. per norme tributarie</t>
  </si>
  <si>
    <t>± Saldo utilizzi/accant. di riserve</t>
  </si>
  <si>
    <t>+ Versam. e remissioni a copertura perdite</t>
  </si>
  <si>
    <t xml:space="preserve">                                   NOTE</t>
  </si>
  <si>
    <t>(1) di cui: ricavi export</t>
  </si>
  <si>
    <t>(2) di cui: proventi su crediti comm. e div.</t>
  </si>
  <si>
    <t>RIPARTIZIONE VALORE AGGIUNTO</t>
  </si>
  <si>
    <t xml:space="preserve">Valore aggiunto </t>
  </si>
  <si>
    <t>Altri proventi (oneri)</t>
  </si>
  <si>
    <t>totale risorse</t>
  </si>
  <si>
    <t>destinazione:</t>
  </si>
  <si>
    <t>lavoro</t>
  </si>
  <si>
    <t>imposte dirette</t>
  </si>
  <si>
    <t>finanziatori</t>
  </si>
  <si>
    <t>azionisti</t>
  </si>
  <si>
    <t>impresa:</t>
  </si>
  <si>
    <t xml:space="preserve">    ammortamenti</t>
  </si>
  <si>
    <t xml:space="preserve">    accantonamenti</t>
  </si>
  <si>
    <t xml:space="preserve">    riserve</t>
  </si>
  <si>
    <t>totale destinazione</t>
  </si>
  <si>
    <t>imposte indirette:stima</t>
  </si>
  <si>
    <t>valore aggiunto  e imposte indirette</t>
  </si>
  <si>
    <t>imposte dirette e indirette</t>
  </si>
  <si>
    <t>impresa</t>
  </si>
  <si>
    <t>Emolumenti amministratori</t>
  </si>
  <si>
    <t>SITUAZIONE PATRIMONIALE DI SINTESI</t>
  </si>
  <si>
    <t>Investimenti netti:</t>
  </si>
  <si>
    <t>Liquidita`</t>
  </si>
  <si>
    <t>Capitale circolante commerc. netto</t>
  </si>
  <si>
    <t>Capitale fisso tecn. immateriale</t>
  </si>
  <si>
    <t>Capitale fisso tecn. materiale</t>
  </si>
  <si>
    <t>Attivo netto</t>
  </si>
  <si>
    <t>Finanziamenti netti:</t>
  </si>
  <si>
    <t>Debiti finanziari a breve</t>
  </si>
  <si>
    <t>Debiti finanziari a lungo</t>
  </si>
  <si>
    <t>Debiti finanziari breve e lungo termine</t>
  </si>
  <si>
    <t>Capitale proprio</t>
  </si>
  <si>
    <t>Capitale investito netto</t>
  </si>
  <si>
    <t>Indici di liquidità</t>
  </si>
  <si>
    <t>(Att. Correnti - Magazzino)/Pass. Correnti</t>
  </si>
  <si>
    <t xml:space="preserve"> Acid test</t>
  </si>
  <si>
    <t>Att. Correnti/Pass. Correnti</t>
  </si>
  <si>
    <t xml:space="preserve"> Indice corrente</t>
  </si>
  <si>
    <t>Indici di struttura</t>
  </si>
  <si>
    <t>Patrimonio netto/immobilizzazioni materiali</t>
  </si>
  <si>
    <t>(Patrimonio netto + Pass M/L) Attivo immobilizzato</t>
  </si>
  <si>
    <t>(Crediti Commerciali * 365)/Fatturato netto</t>
  </si>
  <si>
    <t>(Debiti commerciali*365)/Acquisti</t>
  </si>
  <si>
    <t>Fatturato/Capitale Investito netto medio</t>
  </si>
  <si>
    <t xml:space="preserve">  (turnover)</t>
  </si>
  <si>
    <t>Fatturato/Capitale fisso medio</t>
  </si>
  <si>
    <t>Fatturato/ Attività correnti medie</t>
  </si>
  <si>
    <t>Fatturato/Magazzino medio</t>
  </si>
  <si>
    <t>Indici di rinnovamento</t>
  </si>
  <si>
    <t>%di Ammort. = (Amm./Immobilizzi Materiali lordi)</t>
  </si>
  <si>
    <t>Grado di amm. = (Fondo/imm. Mat. lordi)</t>
  </si>
  <si>
    <t>Analidi del ROE e della Leva Finanziaria</t>
  </si>
  <si>
    <t xml:space="preserve">                  /Capitale Investito netto </t>
  </si>
  <si>
    <t>Oneri finanziari/Debiti finanziari</t>
  </si>
  <si>
    <t>Debiti finanziari / Patrimonio netto</t>
  </si>
  <si>
    <t xml:space="preserve">                  /Attivo  netto </t>
  </si>
  <si>
    <t>Oneri finanziari/Mezzi di terzi</t>
  </si>
  <si>
    <t>Mezzi di terzi /Patrimonio netto</t>
  </si>
  <si>
    <t>Altri indici</t>
  </si>
  <si>
    <t xml:space="preserve">Copertura interessi </t>
  </si>
  <si>
    <t>Margine operativo -Ebit-/Oneri finanziari netti</t>
  </si>
  <si>
    <t xml:space="preserve"> Cash Flow operativo/ Oneri finanziari netti</t>
  </si>
  <si>
    <t>Debiti finanziari/ fatturato netto</t>
  </si>
  <si>
    <t>Imposte/ Risultato ante imposte</t>
  </si>
  <si>
    <t>Capitale circolante netto</t>
  </si>
  <si>
    <t>Margine di tesoreria</t>
  </si>
  <si>
    <t>Margine di struttura</t>
  </si>
  <si>
    <t>Manodopera</t>
  </si>
  <si>
    <t>N° Dipendenti medio</t>
  </si>
  <si>
    <t xml:space="preserve"> INDICI DI SVILUPPO</t>
  </si>
  <si>
    <t>Variazione % Vendite</t>
  </si>
  <si>
    <t>Variazione % Capitale investito</t>
  </si>
  <si>
    <t>Variazione % Patrimonio netto</t>
  </si>
  <si>
    <t>Variazione % Indebitamento finanziario</t>
  </si>
  <si>
    <t>Variazione % Indebitamento totale</t>
  </si>
  <si>
    <t>Variazione % Valore aggiunto</t>
  </si>
  <si>
    <t>Variazione % Reddito operativo n.</t>
  </si>
  <si>
    <t>Variazione % Risultato d'esercizio</t>
  </si>
  <si>
    <t>Variazione n. dipendenti</t>
  </si>
  <si>
    <t>CASH FLOW  GESTIONE OPERATIVA:</t>
  </si>
  <si>
    <t>Rettifiche non-cash:</t>
  </si>
  <si>
    <t>Ammortamenti operativi</t>
  </si>
  <si>
    <t>Accantonamenti operativi</t>
  </si>
  <si>
    <t>Accantonamenti TFR netti</t>
  </si>
  <si>
    <t>CASH FLOW  GESTIONE OPERATIVA</t>
  </si>
  <si>
    <t>aumento(diminuzione)</t>
  </si>
  <si>
    <t>Variazione crediti commerciali</t>
  </si>
  <si>
    <t>Variazione magazzino</t>
  </si>
  <si>
    <t>Variazione debiti commerciali</t>
  </si>
  <si>
    <t>Variazione debiti diversi</t>
  </si>
  <si>
    <t>Variazione altre passività</t>
  </si>
  <si>
    <t>VARIAZIONE CIRCOLANTE OPERATIVO</t>
  </si>
  <si>
    <t xml:space="preserve"> NET CASH FLOW DALLE OPERAZIONI</t>
  </si>
  <si>
    <t xml:space="preserve">  Interessi passivi versati</t>
  </si>
  <si>
    <t xml:space="preserve">  Imposte pagate</t>
  </si>
  <si>
    <t xml:space="preserve"> NET CASH FLOW DALLE ATTIVITA'  OPERATIVE</t>
  </si>
  <si>
    <t>CASH FLOW  DALLE ATTIVITA' DI INVESTIMENTO</t>
  </si>
  <si>
    <t>Investimento  immob. tecniche</t>
  </si>
  <si>
    <t>Disinvestimento  immob. tecniche</t>
  </si>
  <si>
    <t>Investimento immob. immateriali</t>
  </si>
  <si>
    <t>Disinvestimento immob. immateriali</t>
  </si>
  <si>
    <t>Investimento  immob.  finanziarie</t>
  </si>
  <si>
    <t>Disinvestimento  immob.  finanziarie</t>
  </si>
  <si>
    <t>Interessi attivi ricevuti</t>
  </si>
  <si>
    <t>Dividendi ricevuti</t>
  </si>
  <si>
    <t>NET CASH FOW GENERATO (ASSORBITO)  ATTIVITA' DI INVESTIMENTO</t>
  </si>
  <si>
    <t>CASH FLOW  DALLE ATTIVITA' DI FINANZIAMENTO</t>
  </si>
  <si>
    <t>Accensione ( rimborso) di finanziamenti lungo termine</t>
  </si>
  <si>
    <t>Accensione ( rimborso) di finanziamenti breve termine</t>
  </si>
  <si>
    <t>distribuzione dividendi</t>
  </si>
  <si>
    <t>NET CASH FOW GENERATO (ASSORBITO)  ATTIVITA' DI FINANZIAMENTO</t>
  </si>
  <si>
    <t>Variazione della  liquidità ed equivalenti</t>
  </si>
  <si>
    <t>Liquidità  1.1.</t>
  </si>
  <si>
    <t>Liquidità  31.12</t>
  </si>
  <si>
    <t>Generazione di cassa totale dell'esercizio</t>
  </si>
  <si>
    <t>verifica</t>
  </si>
  <si>
    <t>Investimento  immob. tecniche:</t>
  </si>
  <si>
    <t>Var. immobilizzazioni tecniche</t>
  </si>
  <si>
    <t>Plus(minus) immob.</t>
  </si>
  <si>
    <t>Ammortamenti operativ</t>
  </si>
  <si>
    <t>Ammortamenti anticipati</t>
  </si>
  <si>
    <t>Var. immobilizzazioni immateriali</t>
  </si>
  <si>
    <t>Var.  partecipazioni</t>
  </si>
  <si>
    <t>Perdite</t>
  </si>
  <si>
    <t>variazione patrimonio netto</t>
  </si>
  <si>
    <t>utile del periodo</t>
  </si>
  <si>
    <t xml:space="preserve"> Incasso di crediti finanziari  breve termine</t>
  </si>
  <si>
    <t>Concessione di crediti finanziari breve termine</t>
  </si>
  <si>
    <t>SI SUGGERISCE DI STAMPARE TUTTA LA CARTELLA,  NASCONDENDO IL FOGLIO</t>
  </si>
  <si>
    <t xml:space="preserve">PRIMA DELLA STAMPA SI CONSIGLIA DI UTILIZZARE IL COMANDO </t>
  </si>
  <si>
    <t>LA CARTELLA  NON E' PROTETTA.</t>
  </si>
  <si>
    <t>Crediti tributari</t>
  </si>
  <si>
    <t>Crediti diversi e altre attività</t>
  </si>
  <si>
    <t>Crediti tributari oltre es.</t>
  </si>
  <si>
    <t>(Fondi imposte diff, spese e rischi)</t>
  </si>
  <si>
    <t>Variazione crediti diversi e altre attività</t>
  </si>
  <si>
    <t>Oneri finanziari lordi /Ebitda</t>
  </si>
  <si>
    <t>Oneri finanziari netti DF/Ebitda</t>
  </si>
  <si>
    <t>Z =</t>
  </si>
  <si>
    <t>att corr/ pass corr</t>
  </si>
  <si>
    <t xml:space="preserve"> +</t>
  </si>
  <si>
    <t>PN/ AN</t>
  </si>
  <si>
    <t>RO/AN</t>
  </si>
  <si>
    <t>PN/DF</t>
  </si>
  <si>
    <t>V/AN</t>
  </si>
  <si>
    <t xml:space="preserve"> Z =</t>
  </si>
  <si>
    <t>IMPRESE FALLITE</t>
  </si>
  <si>
    <t xml:space="preserve">IMPRESE SANE  </t>
  </si>
  <si>
    <t xml:space="preserve"> -</t>
  </si>
  <si>
    <t>AREA GRIGIA</t>
  </si>
  <si>
    <t>&lt;--&gt;</t>
  </si>
  <si>
    <t xml:space="preserve"> +2,99</t>
  </si>
  <si>
    <t>+1,81</t>
  </si>
  <si>
    <t>Z  SCORE</t>
  </si>
  <si>
    <t>Aumenti  di  capitale (acquisto azioni proprie)</t>
  </si>
  <si>
    <t>DI STATO PATRIMONIALE E DI CONTO ECONOMICO</t>
  </si>
  <si>
    <t>Crediti finanziari circolante</t>
  </si>
  <si>
    <t>Immobilizz. Finanziarie nette</t>
  </si>
  <si>
    <t>Attività finanziarie complessive</t>
  </si>
  <si>
    <t>Attività operative nette</t>
  </si>
  <si>
    <t>Altre attività operative nette</t>
  </si>
  <si>
    <t>Immob. in titoli e crediti finanziari oltre es. (5)</t>
  </si>
  <si>
    <t>Crediti commerciali e diversi oltre es. (4)</t>
  </si>
  <si>
    <t xml:space="preserve">  STATO PATRIMONIALE - ATTIVO</t>
  </si>
  <si>
    <t>** Totale attivo a breve termine</t>
  </si>
  <si>
    <t>Totale Attivo</t>
  </si>
  <si>
    <t>Garanzie reali e personali prestate con cauzioni</t>
  </si>
  <si>
    <t>Garanzie reali e personali ricevute con cauzioni</t>
  </si>
  <si>
    <t>Fondi per rischi ed oneri o. es.</t>
  </si>
  <si>
    <t>Fondo per imposte differite o. es.</t>
  </si>
  <si>
    <t>Debiti fin. v/soci e azionisti oltre eserc.</t>
  </si>
  <si>
    <t>Debiti fin. v/banche oltre eserc. (2)</t>
  </si>
  <si>
    <t>Debiti fin. v/altri finanziatori oltre eserc. (3)</t>
  </si>
  <si>
    <t>Debiti comm., diversi, altre pass. oltre eserc.</t>
  </si>
  <si>
    <t xml:space="preserve">Debiti fin. v/banche entro eserc.(2) </t>
  </si>
  <si>
    <t>Debiti fin. v/altri finanziat. entro eserc. (3)</t>
  </si>
  <si>
    <t>Debiti tributari e fondo imposte b.t</t>
  </si>
  <si>
    <t>- Accant. operativi per rischi ed oneri (netti)</t>
  </si>
  <si>
    <t>Utile corrente ante gestione finanziaria</t>
  </si>
  <si>
    <t>+ Proventi finanziari (2)</t>
  </si>
  <si>
    <t>Utile corrente ante oneri finanziari</t>
  </si>
  <si>
    <t>- Oneri finanziari (3)</t>
  </si>
  <si>
    <t>Utile  corrente</t>
  </si>
  <si>
    <t>± Saldo proventi/oneri straordinari (5)</t>
  </si>
  <si>
    <t>+ Rivalutazioni di attività e plusvalenze f.v.</t>
  </si>
  <si>
    <t xml:space="preserve">Utile (perdita) dell'esercizio </t>
  </si>
  <si>
    <t>(3) di cui oneri su debiti comm. e div.</t>
  </si>
  <si>
    <t>(4) di cui: ripristini/svalut.partecip.</t>
  </si>
  <si>
    <t>Saldo oneri fin. - Interessi att. su liquidità e crediti</t>
  </si>
  <si>
    <t>Saldo netto oneri - proventi e perdite fin.</t>
  </si>
  <si>
    <t>+ Capitalizzazione immob. immateriali</t>
  </si>
  <si>
    <t>valore originario</t>
  </si>
  <si>
    <t>f.do ammortamento</t>
  </si>
  <si>
    <t>valore attuale rate</t>
  </si>
  <si>
    <t>interessi passivi</t>
  </si>
  <si>
    <t>ammortamento esercizio</t>
  </si>
  <si>
    <r>
      <t>R.O.C.E.</t>
    </r>
    <r>
      <rPr>
        <sz val="10"/>
        <rFont val="Times New Roman"/>
        <family val="1"/>
      </rPr>
      <t xml:space="preserve">    =     Utile netto + oneri finanziari /</t>
    </r>
  </si>
  <si>
    <r>
      <t>R.O.I.</t>
    </r>
    <r>
      <rPr>
        <sz val="10"/>
        <rFont val="Times New Roman"/>
        <family val="1"/>
      </rPr>
      <t xml:space="preserve">   =     Margine operativo/ </t>
    </r>
  </si>
  <si>
    <r>
      <t>R.O.E</t>
    </r>
    <r>
      <rPr>
        <sz val="10"/>
        <rFont val="Times New Roman"/>
        <family val="1"/>
      </rPr>
      <t>.  =  Utile netto/ Patrimonio netto</t>
    </r>
  </si>
  <si>
    <r>
      <t>R.O.S</t>
    </r>
    <r>
      <rPr>
        <sz val="10"/>
        <rFont val="Times New Roman"/>
        <family val="1"/>
      </rPr>
      <t>.  =  Margine operativo -Ebit/Fatturato</t>
    </r>
  </si>
  <si>
    <r>
      <t>Turnover</t>
    </r>
    <r>
      <rPr>
        <sz val="10"/>
        <rFont val="Times New Roman"/>
        <family val="1"/>
      </rPr>
      <t xml:space="preserve"> = Fatturato/ Attivo netto</t>
    </r>
  </si>
  <si>
    <r>
      <t xml:space="preserve">IL FOGLIO </t>
    </r>
    <r>
      <rPr>
        <i/>
        <sz val="10"/>
        <rFont val="Times New Roman"/>
        <family val="1"/>
      </rPr>
      <t>RICLASSIFICAZIONE</t>
    </r>
    <r>
      <rPr>
        <sz val="10"/>
        <rFont val="Times New Roman"/>
        <family val="1"/>
      </rPr>
      <t xml:space="preserve">  SERVE PER  L'INSERIMENTO DEI VALORI</t>
    </r>
  </si>
  <si>
    <t>Utile (perdita) dell’esercizio</t>
  </si>
  <si>
    <t>2. Flusso finanziario prima delle variazioni del ccn</t>
  </si>
  <si>
    <t>3. Flusso finanziario dopo le variazioni del ccn</t>
  </si>
  <si>
    <t>B. Flussi finanziari derivanti dall’attività d’investimento</t>
  </si>
  <si>
    <t>Flusso finanziario dell’attività di investimento (B)</t>
  </si>
  <si>
    <t>C. Flussi finanziari derivanti dall’attività di finanziamento</t>
  </si>
  <si>
    <t>Flusso finanziario dell’attività di finanziamento (C)</t>
  </si>
  <si>
    <t>Flusso finanziario dall’attività di investimento (B)</t>
  </si>
  <si>
    <t>Flusso finanziario dall’attività di finanziamento (C)</t>
  </si>
  <si>
    <t>Incremento (decremento) delle disponibilità liquide (A ± B ± C)</t>
  </si>
  <si>
    <t xml:space="preserve">    Imposte sul reddito</t>
  </si>
  <si>
    <t xml:space="preserve">   (Dividendi)</t>
  </si>
  <si>
    <t xml:space="preserve">   (Plusvalenze)/minusvalenze derivanti dalla cessione di attività</t>
  </si>
  <si>
    <t>1. Utile (perdita) dell’esercizio prima d’imposte sul reddito, interessi, dividendi e plus/minusvalenze da cessione</t>
  </si>
  <si>
    <t xml:space="preserve">    Rettifiche per elementi non monetari che non hanno avuto     contropartita nel capitale circolante netto</t>
  </si>
  <si>
    <t xml:space="preserve">     Ammortamenti delle immobilizzazioni</t>
  </si>
  <si>
    <t xml:space="preserve">     Altre rettifiche per elementi non monetari</t>
  </si>
  <si>
    <t xml:space="preserve">      Decremento/(incremento) delle rimanenze</t>
  </si>
  <si>
    <t xml:space="preserve">      Decremento/(incremento) dei crediti vs clienti</t>
  </si>
  <si>
    <t xml:space="preserve">      Incremento/(decremento) dei debiti verso fornitori</t>
  </si>
  <si>
    <t xml:space="preserve">      Decremento/(incremento) ratei e risconti attivi</t>
  </si>
  <si>
    <t xml:space="preserve">      Incremento/(decremento) ratei e risconti passivi</t>
  </si>
  <si>
    <t xml:space="preserve">      Altre variazioni del capitale circolante netto</t>
  </si>
  <si>
    <t xml:space="preserve">   Altre rettifiche</t>
  </si>
  <si>
    <t xml:space="preserve">      (Imposte sul reddito pagate)</t>
  </si>
  <si>
    <t xml:space="preserve">      Dividendi incassati</t>
  </si>
  <si>
    <t xml:space="preserve">      Immobilizzazioni materiali</t>
  </si>
  <si>
    <t xml:space="preserve">      (Investimenti)</t>
  </si>
  <si>
    <t xml:space="preserve">     Immobilizzazioni immateriali</t>
  </si>
  <si>
    <t xml:space="preserve">     (Investimenti)</t>
  </si>
  <si>
    <t xml:space="preserve">    Immobilizzazioni finanziarie</t>
  </si>
  <si>
    <t xml:space="preserve">    Attività finanziarie non immobilizzate</t>
  </si>
  <si>
    <t xml:space="preserve">     Mezzi di terzi</t>
  </si>
  <si>
    <t xml:space="preserve">        Accensione finanziamenti</t>
  </si>
  <si>
    <t xml:space="preserve">        Rimborso finanziamenti</t>
  </si>
  <si>
    <t xml:space="preserve">     Mezzi propri</t>
  </si>
  <si>
    <t xml:space="preserve">         Aumento di capitale a pagamento</t>
  </si>
  <si>
    <t xml:space="preserve">        Dividendi (e acconti su dividendi) pagati</t>
  </si>
  <si>
    <t xml:space="preserve">       Incassi da clienti</t>
  </si>
  <si>
    <t xml:space="preserve">       Altri incassi</t>
  </si>
  <si>
    <t xml:space="preserve">      (Pagamenti a fornitori per servizi)</t>
  </si>
  <si>
    <t xml:space="preserve">      (Pagamenti al personale)</t>
  </si>
  <si>
    <t xml:space="preserve">      (Altri pagamenti)</t>
  </si>
  <si>
    <t xml:space="preserve">      (Imposte pagate sul reddito)</t>
  </si>
  <si>
    <t xml:space="preserve">       Dividendi incassati</t>
  </si>
  <si>
    <t xml:space="preserve">         Incremento (decremento) debiti a breve verso banche</t>
  </si>
  <si>
    <t>C. Flussi finanziari derivanti dall’attività di  finanziamento</t>
  </si>
  <si>
    <t xml:space="preserve">      Mezzi di terzi</t>
  </si>
  <si>
    <t xml:space="preserve">    Incremento (decremento) debiti a breve verso banche</t>
  </si>
  <si>
    <t xml:space="preserve">   Accensione finanziamenti</t>
  </si>
  <si>
    <t xml:space="preserve">   Rimborso finanziamenti</t>
  </si>
  <si>
    <t xml:space="preserve">      Aumento di capitale a pagamento</t>
  </si>
  <si>
    <t xml:space="preserve">     Cessione (acquisto) di azioni proprie</t>
  </si>
  <si>
    <t xml:space="preserve">      Dividendi (e acconti su dividendi) pagati</t>
  </si>
  <si>
    <t>Rendiconto finanziario: metodo indiretto</t>
  </si>
  <si>
    <t>Società</t>
  </si>
  <si>
    <t>totale ratei  attivi</t>
  </si>
  <si>
    <t>totale risconti attivi</t>
  </si>
  <si>
    <t>totale ratei passivi</t>
  </si>
  <si>
    <t>totale risconti passivi</t>
  </si>
  <si>
    <t>ratei attivi su interessi attivi</t>
  </si>
  <si>
    <t>risconti passivi su interessi attivi</t>
  </si>
  <si>
    <t>ratei passivi su interessi passivi</t>
  </si>
  <si>
    <t>risconti attivi su interessi passivi</t>
  </si>
  <si>
    <t>accantonamento per tfr in conto economico</t>
  </si>
  <si>
    <t xml:space="preserve">    Interessi passivi</t>
  </si>
  <si>
    <t xml:space="preserve">   (Interessi attivi)</t>
  </si>
  <si>
    <t xml:space="preserve">      Interessi incassati/</t>
  </si>
  <si>
    <t xml:space="preserve">      (Interessi  pagati)</t>
  </si>
  <si>
    <t>dividendi compresi nei proventi finanziari</t>
  </si>
  <si>
    <t>totale ratei e risconti attivi diversi da interessi</t>
  </si>
  <si>
    <t>importo altre variazioni capitale circolante netto</t>
  </si>
  <si>
    <t>altre passività da sp</t>
  </si>
  <si>
    <t>DETTAGLI PER REDAZIONE RENDICONTO FINANZIARIO</t>
  </si>
  <si>
    <t xml:space="preserve">altre attività da sp </t>
  </si>
  <si>
    <t>totale ratei e risconti passivi diversi da interessi</t>
  </si>
  <si>
    <r>
      <t xml:space="preserve">  </t>
    </r>
    <r>
      <rPr>
        <i/>
        <sz val="10"/>
        <rFont val="Times New Roman"/>
        <family val="1"/>
      </rPr>
      <t>Variazioni del capitale circolante netto [decremento(incremento)]</t>
    </r>
  </si>
  <si>
    <t>Var. crediti fin imm</t>
  </si>
  <si>
    <t>aumento di capitale (da prospetto pn)</t>
  </si>
  <si>
    <t>(acquisto) vendita  azioni proprie ( da prospetto pn)</t>
  </si>
  <si>
    <t>variazione netta  pn</t>
  </si>
  <si>
    <t>4. Flusso finanziario per le altre rettifiche</t>
  </si>
  <si>
    <t>verifica disponibilità liquide al 31.12.200X+1</t>
  </si>
  <si>
    <t xml:space="preserve">       Interessi incassati</t>
  </si>
  <si>
    <t xml:space="preserve">     ( Interessi  pagati)</t>
  </si>
  <si>
    <t xml:space="preserve"> (Free Cash Flow)</t>
  </si>
  <si>
    <r>
      <t xml:space="preserve">IL FOGLIO  </t>
    </r>
    <r>
      <rPr>
        <i/>
        <sz val="10"/>
        <rFont val="Times New Roman"/>
        <family val="1"/>
      </rPr>
      <t>SINTESI</t>
    </r>
    <r>
      <rPr>
        <sz val="10"/>
        <rFont val="Times New Roman"/>
        <family val="1"/>
      </rPr>
      <t xml:space="preserve"> CONSENTE IL CALCOLO DEGLI INDICI  ILLUSTRATI NEL VOLUME</t>
    </r>
  </si>
  <si>
    <t xml:space="preserve">E' FORMATA DA DIVERSI FOGLI. </t>
  </si>
  <si>
    <t>L'ESATTEZZA DEL RENDICONTO DIPENDE DALL'ACCURATEZZA DELL'INSERIMENTO DEI DATI</t>
  </si>
  <si>
    <t>NEI FOGLI  DI INPUT PRECEDENTI.</t>
  </si>
  <si>
    <t xml:space="preserve"> O EVENTUALMENTE IN MIGLIAIA DI EURO (€/000).</t>
  </si>
  <si>
    <t>N.B.: INSERIRE I VALORI IN UNITA' DI EURO, SE LA SOCIETA' E'  UNA PMI</t>
  </si>
  <si>
    <t>LA CARTELLA EXCEL,  PRESENTA GLI SCHEMI ILLUSTRATI NEL VOLUME.</t>
  </si>
  <si>
    <t>STAMPARE TUTTI I FOGLI (COMANDO STAMPA CARTELLA)</t>
  </si>
  <si>
    <t>A CURA DI:</t>
  </si>
  <si>
    <t>ANALISI  SOCIETA':</t>
  </si>
  <si>
    <t>verifica (var. diversa pn dal risultato periodo)</t>
  </si>
  <si>
    <t>Rendiconto finanziario: metodo diretto</t>
  </si>
  <si>
    <t xml:space="preserve">      (Pagamenti a fornitori per acquisti) ( per consumi)</t>
  </si>
  <si>
    <r>
      <t xml:space="preserve"> * </t>
    </r>
    <r>
      <rPr>
        <sz val="8"/>
        <rFont val="Times New Roman"/>
        <family val="1"/>
      </rPr>
      <t>su dato puntuale fine anno</t>
    </r>
  </si>
  <si>
    <t>** Totale passivo a breve termine</t>
  </si>
  <si>
    <t>Plusvalenze (Minusvalenze)  da cessione cespiti</t>
  </si>
  <si>
    <t>Valore residuo contabile cespiti ceduti</t>
  </si>
  <si>
    <t xml:space="preserve"> (da nota integrativa)</t>
  </si>
  <si>
    <t>RISULTATO ANTE INTERESSI  E IMPOSTE</t>
  </si>
  <si>
    <t>verifica:</t>
  </si>
  <si>
    <t xml:space="preserve"> DATI  DI INPUT</t>
  </si>
  <si>
    <t>(inserite nei proventi/oneri straordinari)</t>
  </si>
  <si>
    <t>differenza</t>
  </si>
  <si>
    <t>Informazioni dalla nota integrativa</t>
  </si>
  <si>
    <t>Valore originario cespiti ceduti</t>
  </si>
  <si>
    <t>Storno fondo ammortamento relativo</t>
  </si>
  <si>
    <t>Valore  nuove acquisizioni cespiti</t>
  </si>
  <si>
    <t>A. Flussi finanziari derivanti dalla attività operativa (metodo indiretto)</t>
  </si>
  <si>
    <t xml:space="preserve">      (Utilizzo dei fondi)</t>
  </si>
  <si>
    <r>
      <t xml:space="preserve">      </t>
    </r>
    <r>
      <rPr>
        <b/>
        <sz val="10"/>
        <rFont val="Times New Roman"/>
        <family val="1"/>
      </rPr>
      <t>Altri incassi/pagamenti</t>
    </r>
  </si>
  <si>
    <r>
      <t>Flusso finanziario dell' attivit</t>
    </r>
    <r>
      <rPr>
        <b/>
        <sz val="10"/>
        <rFont val="Calibri"/>
        <family val="2"/>
      </rPr>
      <t>à operativa</t>
    </r>
    <r>
      <rPr>
        <b/>
        <sz val="10"/>
        <rFont val="Times New Roman"/>
        <family val="1"/>
      </rPr>
      <t xml:space="preserve"> (A)</t>
    </r>
  </si>
  <si>
    <t xml:space="preserve">      disinvestimenti</t>
  </si>
  <si>
    <t xml:space="preserve">     disinvestimenti</t>
  </si>
  <si>
    <t xml:space="preserve">    Acquisizione o cessione di  rami d'azienda al netto delle disponibilità liquide</t>
  </si>
  <si>
    <t xml:space="preserve">         (Rimborso di capitale)</t>
  </si>
  <si>
    <t>Disponibilità liquide al 1 gennaio 200X</t>
  </si>
  <si>
    <t xml:space="preserve">  di cui:</t>
  </si>
  <si>
    <t xml:space="preserve">   depositi bancari e postali</t>
  </si>
  <si>
    <t xml:space="preserve">   assegni</t>
  </si>
  <si>
    <t xml:space="preserve">   denaro e valori in cassa</t>
  </si>
  <si>
    <t>Disponibilità liquide al 31 dicembre 200X</t>
  </si>
  <si>
    <t xml:space="preserve">       (Rimborso di capitale)</t>
  </si>
  <si>
    <t>emolumenti amministratori</t>
  </si>
  <si>
    <t>Altre informazioni  per analisi</t>
  </si>
  <si>
    <t>Indici di efficienza / durata</t>
  </si>
  <si>
    <t>( inserite negli altri ricavi/oneri diversi di gestione)</t>
  </si>
  <si>
    <t>IL FOGLIO "ALTRI INPUT PER L'ANALISI" DEVE ESSERE COMPLETATO CON INFORMAZIONI</t>
  </si>
  <si>
    <t>TRATTE DALLA NOTA INTEGRATIVA PER IL CALCOLO CORRETTO DEGLI INDICI</t>
  </si>
  <si>
    <t>IN QUANTO STIMA PER APPROSSIMAZIONE I DISINVESTIMENTI, ETC.</t>
  </si>
  <si>
    <t>ALTRI INPUT</t>
  </si>
  <si>
    <t>*</t>
  </si>
  <si>
    <t>* cash flow lordo</t>
  </si>
  <si>
    <t xml:space="preserve"> (Plusvalenze) Minusvalenze  da svalutazioni e alienazioni </t>
  </si>
  <si>
    <t xml:space="preserve">     Accantonamenti ai fondi tfr</t>
  </si>
  <si>
    <t>dividendi  deliberati (da nota integrativa)</t>
  </si>
  <si>
    <t>Variazione Patrimonio netto</t>
  </si>
  <si>
    <t xml:space="preserve">dividendi  distribuiti </t>
  </si>
  <si>
    <t xml:space="preserve">importo altre componenti attive capitale circolante netto </t>
  </si>
  <si>
    <t xml:space="preserve">importo altre componenti passive capitale circolante netto </t>
  </si>
  <si>
    <t>variazione capitale circolante operativo IAS</t>
  </si>
  <si>
    <t xml:space="preserve"> di cui  ratei e risconti attivi  a breve termine</t>
  </si>
  <si>
    <t>Var. partecipazioni nette SP</t>
  </si>
  <si>
    <t xml:space="preserve"> Rivalutazione (svalutaz.) in conto economico</t>
  </si>
  <si>
    <t>Riserve di rivalutazione monetaria e valutaz. fair value</t>
  </si>
  <si>
    <t>Riserve derivanti da valut. PN.</t>
  </si>
  <si>
    <t>Variazione riserva rivalutazione monetaria</t>
  </si>
  <si>
    <t>Variazione riserva  rivalutazione monetaria</t>
  </si>
  <si>
    <t>Variazione riserva da valutazione PN</t>
  </si>
  <si>
    <t>aumento  di capitale a pagamento (acquisto azioni proprie)</t>
  </si>
  <si>
    <t xml:space="preserve">   verifica:</t>
  </si>
  <si>
    <t>variazione riserve di rivalutazione mon e pn</t>
  </si>
  <si>
    <t xml:space="preserve"> variazione  x riserve diverse</t>
  </si>
  <si>
    <t xml:space="preserve"> operazioni sul capitale</t>
  </si>
  <si>
    <t>RENDICONTO   FINANZIARIO *</t>
  </si>
  <si>
    <t xml:space="preserve"> * ottenuto in automantico/ da verificare con dati aziendali</t>
  </si>
  <si>
    <t xml:space="preserve">    - rivalut +  Svalutazioni per perdite durevoli di valore</t>
  </si>
  <si>
    <t xml:space="preserve">     Rettifiche  di valore di attività e passività finanziarie di strumenti finanziari    derivati che non comportano movimentazione monetaria</t>
  </si>
  <si>
    <t xml:space="preserve">        Cessione (acquisto) di azioni proprie e altre op.</t>
  </si>
  <si>
    <t>ONERI FINANZIARI/RICAVI%</t>
  </si>
  <si>
    <t>Sostenibilità</t>
  </si>
  <si>
    <t>oneri finanziari</t>
  </si>
  <si>
    <t>Include gli interessi e altri oneri</t>
  </si>
  <si>
    <t>finanziari di cui alla voce C.17</t>
  </si>
  <si>
    <t>art.2425 cod.civ. (ad esempio,</t>
  </si>
  <si>
    <t>interessi passivi su mutui, sconti</t>
  </si>
  <si>
    <t>finanziari passivi).</t>
  </si>
  <si>
    <t>AREA</t>
  </si>
  <si>
    <t>GESTIONALE</t>
  </si>
  <si>
    <t>VERSO ATTESO</t>
  </si>
  <si>
    <t>(POS. / NEG.)</t>
  </si>
  <si>
    <t>NUMERATORE</t>
  </si>
  <si>
    <t>DENOMINATORE</t>
  </si>
  <si>
    <t>Include i ricavi netti,</t>
  </si>
  <si>
    <t>ovvero la voce A.1 Ricavi</t>
  </si>
  <si>
    <t>delle vendite e prestazioni</t>
  </si>
  <si>
    <t>dell'art. 2425</t>
  </si>
  <si>
    <t>cod.civ. e, per le società</t>
  </si>
  <si>
    <t>con produzione pluriennale,</t>
  </si>
  <si>
    <t>la voce A.3 Variazione</t>
  </si>
  <si>
    <t>lavori in corso</t>
  </si>
  <si>
    <t>PATRIMONIO NETTO / DEBITI TOTALI %</t>
  </si>
  <si>
    <t>Adeguatezza</t>
  </si>
  <si>
    <t>patrimoniale</t>
  </si>
  <si>
    <t>Positivo</t>
  </si>
  <si>
    <t>l Patrimonio netto è costituito dalla</t>
  </si>
  <si>
    <t>voce A stato patrimoniale passivo</t>
  </si>
  <si>
    <t>art.2424 cod.civ., detratti i crediti</t>
  </si>
  <si>
    <t>verso soci per versamenti ancora</t>
  </si>
  <si>
    <t>dovuti (voce A stato patrimoniale</t>
  </si>
  <si>
    <t>attivo) e i dividendi deliberate</t>
  </si>
  <si>
    <t>sull'utile di esercizio.</t>
  </si>
  <si>
    <t>I debiti totali sono</t>
  </si>
  <si>
    <t>costituiti da tutti i</t>
  </si>
  <si>
    <t>debiti (voce D passivo)</t>
  </si>
  <si>
    <t>di natura commerciale,</t>
  </si>
  <si>
    <t>finanziaria e diversa</t>
  </si>
  <si>
    <t>e dai ratei e risconti</t>
  </si>
  <si>
    <t>passivi (voce E).</t>
  </si>
  <si>
    <t>LIQUIDITÀ A BREVE TERMINE (attività a breve / passività breve) %</t>
  </si>
  <si>
    <t>L'attivo a breve termine è la somma</t>
  </si>
  <si>
    <t>delle voci dell'attivo circolante</t>
  </si>
  <si>
    <t>(voce C) esigibili entro esercizio</t>
  </si>
  <si>
    <t>successivo e i ratei e risconti attivi</t>
  </si>
  <si>
    <t>(voce D)</t>
  </si>
  <si>
    <t>E' costituito da tutti i</t>
  </si>
  <si>
    <t>esigibili entro esercizio</t>
  </si>
  <si>
    <t>successivo e dai ratei e</t>
  </si>
  <si>
    <t>risconti passivi (voce E).</t>
  </si>
  <si>
    <t>CASH FLOW/ ATTIVO %</t>
  </si>
  <si>
    <t>Redditività</t>
  </si>
  <si>
    <t>Equilibrio</t>
  </si>
  <si>
    <t>finanziario</t>
  </si>
  <si>
    <t>Il cash flow è rappresentato dall'utile</t>
  </si>
  <si>
    <t>(perdita) di esercizio più i costi</t>
  </si>
  <si>
    <t>non monetari (ad.es, ammortamenti,</t>
  </si>
  <si>
    <t>svalutazioni crediti, accantonamenti</t>
  </si>
  <si>
    <t>per rischi) meno i ricavi</t>
  </si>
  <si>
    <t>non monetari (ad.es, rivalutazioni</t>
  </si>
  <si>
    <t>partecipazioni, imposte anticipate)</t>
  </si>
  <si>
    <t>Totale dell'attivo dello</t>
  </si>
  <si>
    <t>stato patrimoniale</t>
  </si>
  <si>
    <t>art.2424 cod.civ.</t>
  </si>
  <si>
    <t>Altri indici di</t>
  </si>
  <si>
    <t>indebitamento</t>
  </si>
  <si>
    <t>Negativo</t>
  </si>
  <si>
    <t>L'Indebitamento Tributario è rappresentato</t>
  </si>
  <si>
    <t>dai debiti tributari (voce</t>
  </si>
  <si>
    <t>D.12) esigibili entro e oltre l'esercizio</t>
  </si>
  <si>
    <t>successivo; l'Indebitamento</t>
  </si>
  <si>
    <t>Previdenziale è costituito dai debiti</t>
  </si>
  <si>
    <t>verso istituti di previdenza e sicurezza</t>
  </si>
  <si>
    <t>sociale (voce D.13) esigibili</t>
  </si>
  <si>
    <t>entro e oltre l'esercizio successivo.</t>
  </si>
  <si>
    <t>INDEBITAMENTO PREVIDENZIALE + TRIBUTARIO / ATTIVO%</t>
  </si>
  <si>
    <t>Grafico 10</t>
  </si>
  <si>
    <t>SETTORE</t>
  </si>
  <si>
    <t>SOGLIE DI ALLERTA</t>
  </si>
  <si>
    <t>ONERI</t>
  </si>
  <si>
    <t>FINAN.</t>
  </si>
  <si>
    <t>/RICAVI %</t>
  </si>
  <si>
    <t>PATR.</t>
  </si>
  <si>
    <t>NETTO /DEB.</t>
  </si>
  <si>
    <t>TOTALI %</t>
  </si>
  <si>
    <t>LIQUIDITÀ BREVE</t>
  </si>
  <si>
    <t>TER. (ATTIVITÀ A</t>
  </si>
  <si>
    <t>BREVE/PASSIVITÀ</t>
  </si>
  <si>
    <t>BREVE) %</t>
  </si>
  <si>
    <t>CASH</t>
  </si>
  <si>
    <t>FLOW</t>
  </si>
  <si>
    <t>/ATTIVO %</t>
  </si>
  <si>
    <t>(INDEB.</t>
  </si>
  <si>
    <t>PREV.</t>
  </si>
  <si>
    <t>+ TRIB.)</t>
  </si>
  <si>
    <t>(A) Agricoltura silvicoltura e pesca</t>
  </si>
  <si>
    <t xml:space="preserve">(B)Estrazione (C)manifattura (D)Prod.energia/gas </t>
  </si>
  <si>
    <t>(E) Forn. acqua reti fognarie rifiuti (D) Trasm. energia/gas</t>
  </si>
  <si>
    <t xml:space="preserve">(F41) Costruzione di edifici </t>
  </si>
  <si>
    <t xml:space="preserve">(F42) Ingegneria civile (F43) Costr. specializzate </t>
  </si>
  <si>
    <t>(G45)Comm. ingrosso e dett. Auto (G46) Comm. Ingrosso (D) Distrib. energia/gas</t>
  </si>
  <si>
    <t xml:space="preserve">(G47) Comm. Dettaglio (I56) BAR e Ristoranti </t>
  </si>
  <si>
    <t xml:space="preserve">(H) Trasporto e magazzinaggio (I55) Hotel </t>
  </si>
  <si>
    <t>(JMN)Servizi alle imprese</t>
  </si>
  <si>
    <t xml:space="preserve">(PQRS) Servizi alle persone </t>
  </si>
  <si>
    <t>Oneri finanziari (c17)</t>
  </si>
  <si>
    <t>Ricavi (A1 + A3)</t>
  </si>
  <si>
    <t>Patrimonio netto (al netto crediti v.soci e dividendi deliberati)</t>
  </si>
  <si>
    <t>Debiti totali (D passivo e ratei e risconti (E)</t>
  </si>
  <si>
    <t>attivo circolante ( C ) e ratei e risconti ( E )</t>
  </si>
  <si>
    <t>debiti esifibili entro esercizio (D ) e ratei e risconti passivi (E )</t>
  </si>
  <si>
    <t>Cash flow (Utile + costi non monetari - rivalutazioni partecipazioni e imposte anticipate)</t>
  </si>
  <si>
    <t>Totale dell'attivo</t>
  </si>
  <si>
    <t>Indebitamento Tributario (debiti tributari D.12) + Indebitamento Previdenziale  (D13)</t>
  </si>
  <si>
    <t>Attivo dello stato patrimoniale</t>
  </si>
  <si>
    <t>anno</t>
  </si>
  <si>
    <t xml:space="preserve"> A3</t>
  </si>
  <si>
    <t>valori</t>
  </si>
  <si>
    <t>indice</t>
  </si>
  <si>
    <t xml:space="preserve">  - rivalutazioni  partecipazioni</t>
  </si>
  <si>
    <t xml:space="preserve">  +  svalutazioni partecipazioni </t>
  </si>
  <si>
    <t xml:space="preserve"> - imposte anticipate</t>
  </si>
  <si>
    <t>Utile + ammortamenti e accantonamenti da C/E</t>
  </si>
  <si>
    <t xml:space="preserve"> VALORI  INDICI  DI ALLERTA *</t>
  </si>
  <si>
    <t xml:space="preserve"> * Valori da ricloassificazione, integrati da elementi del bilancio</t>
  </si>
  <si>
    <t xml:space="preserve">valori soglia </t>
  </si>
  <si>
    <t xml:space="preserve"> %</t>
  </si>
  <si>
    <t>MODELLO DI ANALISI SOCIETA' CHE APPLICA GLI OIC</t>
  </si>
  <si>
    <t>SI RICHIEDONO INOLTRE ALTRE INFORMAZIONI RICHIESTE PER UNA CORRETTA VALUTAZIONE DELLA PERFORMANCE</t>
  </si>
  <si>
    <t>E PER L'APPLICAZIONE DEL MODELLO DI ALLERTA, PREVISTO DAL NUOVO CODICE DELLA CRISI D'IMPRESA</t>
  </si>
  <si>
    <t>SI RICHIEDE DI RIPORTARE IL NUMERO DEI DIPENDENTI  E GLI EMOLUMENTI DEGLI AMMINISTRATORI</t>
  </si>
  <si>
    <t xml:space="preserve">QUALORA LA SOCIETA' PUBBLICHI IL RENDICONTO FINANZIARIO, LO SCHEMA PUO' ESSERE USATO PER INSERIRE </t>
  </si>
  <si>
    <t>I VALORI DEL RENDICONTO PUBBLICATO</t>
  </si>
  <si>
    <t>IN ALTERNATIVA NEL FOGLIO "ALTRI INPUT" VANNO INSERITE LE INFORMAZIONI AGGIUNTIVE PER LA CORRETTA</t>
  </si>
  <si>
    <t>REDAZIONE DEL RENDICONTO, QUALI DISMISSIONI, ETC ….PER LA CORRETTA INDICAZIONE DEGLI INVESTIMENTI;</t>
  </si>
  <si>
    <t>E PER INDICAZIONE DEI MOVIMENTI EFFETTIVI DI C APITALE, …</t>
  </si>
  <si>
    <r>
      <t>"</t>
    </r>
    <r>
      <rPr>
        <i/>
        <sz val="10"/>
        <rFont val="Times New Roman"/>
        <family val="1"/>
      </rPr>
      <t>ANTEPRIMA INTERRUZIONI DI PAGINA"</t>
    </r>
    <r>
      <rPr>
        <sz val="10"/>
        <rFont val="Times New Roman"/>
        <family val="1"/>
      </rPr>
      <t>,  PER VISUALIZZARE L'OUTPUT FINALE</t>
    </r>
  </si>
  <si>
    <t xml:space="preserve">E PER LA REDAZIONE DEL RENDICONTO FINANZIARIO. </t>
  </si>
  <si>
    <t>L'ELABORAZIONE PROPONE  SIA IL MODELLO IAS7, SIA I MODELLI OIC INDIRETTI E INDIRETTI</t>
  </si>
  <si>
    <r>
      <t>I FOGLI "</t>
    </r>
    <r>
      <rPr>
        <i/>
        <sz val="10"/>
        <rFont val="Times New Roman"/>
        <family val="1"/>
      </rPr>
      <t>RENDICONTO"</t>
    </r>
    <r>
      <rPr>
        <sz val="10"/>
        <rFont val="Times New Roman"/>
        <family val="1"/>
      </rPr>
      <t xml:space="preserve">  PROPONGONO L'ELABORAZIONE DEL RENDICONTO FINANZIARIO UTILIZZANDO LE INFORMAZIONI </t>
    </r>
  </si>
  <si>
    <t>TALI DOCUMENTI  RAPPRESENTANO  QUINDI  UN PROXI DEL RENDICONTO PUBBLICATO  DALLA SOCIETA'</t>
  </si>
  <si>
    <t>ESTERNE, CHE SONO SEMPRE INFERIORI ALLE INFORMAZIONI DISPONIBILI ALL'INTERNO CHE CONSENTONO DI REDIGERE</t>
  </si>
  <si>
    <t xml:space="preserve"> RENDICONTI CORRETTI</t>
  </si>
  <si>
    <t>informazioni sul leasing per una miglior valutazione della performance:</t>
  </si>
  <si>
    <t>nformazioni sulla natura dei  ratei e risconti su interessi</t>
  </si>
  <si>
    <t xml:space="preserve">  meno  ratei e risconti attivi b.t.</t>
  </si>
  <si>
    <t xml:space="preserve">  = altre componenti positive circolante</t>
  </si>
  <si>
    <t>altre informazioni e dettagli per calcolo</t>
  </si>
  <si>
    <t xml:space="preserve"> meno ratei e risconti passivi b.t.</t>
  </si>
  <si>
    <t xml:space="preserve"> = altre componenti passive capitale circolante netto</t>
  </si>
  <si>
    <t>di cui:  ratei e risconti passivi a breve termine  (inserire)</t>
  </si>
  <si>
    <t>INFORMAZIONI PER IL SISTEMA DI ALLERTA</t>
  </si>
  <si>
    <t xml:space="preserve">  + Indebitamento Tributario (debiti tributari D.12) + Indebitamento Previdenziale  (D13)</t>
  </si>
  <si>
    <t>Inserire indicatori di settore</t>
  </si>
  <si>
    <t>Immob. presi in leasing  (finanziario) valore attuale rate residue</t>
  </si>
  <si>
    <t>€/000</t>
  </si>
  <si>
    <t>Fondo trattamento fine rapporto o. es./   fondi pensione</t>
  </si>
  <si>
    <t>- Ammortamenti e svalut. immob. materiali</t>
  </si>
  <si>
    <t>± Rivalutazioni/Svalutazioni (4)</t>
  </si>
  <si>
    <t xml:space="preserve">  (Dividendi )</t>
  </si>
  <si>
    <t xml:space="preserve"> * se =/= da 0  controllare importo in altri pagamenti …..</t>
  </si>
  <si>
    <t>Versamenti az. in c/ capitale</t>
  </si>
  <si>
    <t xml:space="preserve">Utile (perdite) dell'esercizio </t>
  </si>
  <si>
    <t xml:space="preserve">Altre passività </t>
  </si>
  <si>
    <t>numero dipendenti fine anno</t>
  </si>
  <si>
    <t>numero dipendenti medio</t>
  </si>
  <si>
    <t xml:space="preserve">     Accantonamenti ai fondi, acc.to  tfr</t>
  </si>
  <si>
    <t>Rendiconto finanziario: rielaborazione rendiconto pubblicato</t>
  </si>
  <si>
    <t xml:space="preserve">         Incremento (decremento) debiti  verso banche</t>
  </si>
  <si>
    <t>N° Dipendenti a fine anno</t>
  </si>
  <si>
    <t>Fatturato per dipendente"</t>
  </si>
  <si>
    <t>Valore aggiunto per dipendente"</t>
  </si>
  <si>
    <t>Costo del lavoro per dipendente"</t>
  </si>
  <si>
    <t>Immobilizzi Materiali netti per dipendente"</t>
  </si>
  <si>
    <t xml:space="preserve"> * Ebitda   " su dato fine anno</t>
  </si>
  <si>
    <t xml:space="preserve">        Cessione (acquisto) di azioni proprie e altre op. sul capitale</t>
  </si>
  <si>
    <t>PROFILATI  SPA</t>
  </si>
  <si>
    <t>BILANCIO ESERCIZIO                                                                PRINCIPI CONTABILI OIC</t>
  </si>
  <si>
    <t>PROFILATI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</si>
</sst>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#,##0;\(#,##0\)"/>
    <numFmt numFmtId="166" formatCode="#,##0.0;[Red]\-#,##0.0"/>
    <numFmt numFmtId="167" formatCode="0.0"/>
  </numFmts>
  <fonts count="14" x14ac:knownFonts="1">
    <font>
      <sz val="10"/>
      <name val="MS Sans Serif"/>
    </font>
    <font>
      <sz val="10"/>
      <name val="MS Sans Serif"/>
    </font>
    <font>
      <sz val="8"/>
      <name val="MS Sans Serif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b/>
      <sz val="8.5"/>
      <name val="Times New Roman"/>
      <family val="1"/>
    </font>
    <font>
      <b/>
      <i/>
      <sz val="10"/>
      <name val="Times New Roman"/>
      <family val="1"/>
    </font>
    <font>
      <sz val="8"/>
      <name val="Times New Roman"/>
      <family val="1"/>
    </font>
    <font>
      <b/>
      <sz val="10"/>
      <name val="Calibri"/>
      <family val="2"/>
    </font>
    <font>
      <sz val="11"/>
      <name val="Calibri"/>
      <family val="2"/>
    </font>
    <font>
      <b/>
      <sz val="10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0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6">
    <xf numFmtId="0" fontId="0" fillId="0" borderId="0" xfId="0"/>
    <xf numFmtId="0" fontId="3" fillId="2" borderId="1" xfId="0" applyFont="1" applyFill="1" applyBorder="1"/>
    <xf numFmtId="0" fontId="4" fillId="0" borderId="0" xfId="0" applyFont="1"/>
    <xf numFmtId="165" fontId="4" fillId="0" borderId="0" xfId="0" applyNumberFormat="1" applyFont="1" applyAlignment="1" applyProtection="1">
      <alignment horizontal="right"/>
      <protection locked="0"/>
    </xf>
    <xf numFmtId="165" fontId="4" fillId="0" borderId="0" xfId="0" applyNumberFormat="1" applyFont="1" applyAlignment="1">
      <alignment horizontal="right"/>
    </xf>
    <xf numFmtId="165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2" xfId="0" applyFont="1" applyBorder="1" applyAlignment="1">
      <alignment horizontal="centerContinuous"/>
    </xf>
    <xf numFmtId="14" fontId="4" fillId="0" borderId="2" xfId="0" applyNumberFormat="1" applyFont="1" applyBorder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4" fillId="0" borderId="0" xfId="0" applyFont="1" applyAlignment="1">
      <alignment horizontal="left"/>
    </xf>
    <xf numFmtId="20" fontId="4" fillId="0" borderId="0" xfId="0" applyNumberFormat="1" applyFont="1"/>
    <xf numFmtId="0" fontId="4" fillId="0" borderId="0" xfId="0" quotePrefix="1" applyFont="1"/>
    <xf numFmtId="0" fontId="4" fillId="0" borderId="0" xfId="0" applyFont="1" applyAlignment="1">
      <alignment horizontal="centerContinuous"/>
    </xf>
    <xf numFmtId="0" fontId="6" fillId="0" borderId="0" xfId="0" applyFont="1"/>
    <xf numFmtId="0" fontId="6" fillId="0" borderId="0" xfId="0" quotePrefix="1" applyFont="1" applyAlignment="1">
      <alignment horizontal="left"/>
    </xf>
    <xf numFmtId="165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right"/>
    </xf>
    <xf numFmtId="10" fontId="4" fillId="0" borderId="0" xfId="3" applyNumberFormat="1" applyFont="1" applyFill="1" applyBorder="1"/>
    <xf numFmtId="165" fontId="4" fillId="0" borderId="0" xfId="2" applyNumberFormat="1" applyFont="1" applyFill="1" applyBorder="1"/>
    <xf numFmtId="0" fontId="4" fillId="0" borderId="0" xfId="0" quotePrefix="1" applyFont="1" applyAlignment="1">
      <alignment horizontal="right"/>
    </xf>
    <xf numFmtId="165" fontId="5" fillId="0" borderId="4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0" fontId="4" fillId="0" borderId="5" xfId="0" applyFont="1" applyBorder="1"/>
    <xf numFmtId="165" fontId="4" fillId="0" borderId="5" xfId="0" applyNumberFormat="1" applyFont="1" applyBorder="1" applyAlignment="1">
      <alignment horizontal="right"/>
    </xf>
    <xf numFmtId="0" fontId="5" fillId="0" borderId="5" xfId="0" applyFont="1" applyBorder="1"/>
    <xf numFmtId="0" fontId="5" fillId="0" borderId="6" xfId="0" applyFont="1" applyBorder="1"/>
    <xf numFmtId="165" fontId="5" fillId="0" borderId="6" xfId="0" applyNumberFormat="1" applyFont="1" applyBorder="1" applyAlignment="1">
      <alignment horizontal="right"/>
    </xf>
    <xf numFmtId="0" fontId="4" fillId="0" borderId="6" xfId="0" applyFont="1" applyBorder="1"/>
    <xf numFmtId="165" fontId="4" fillId="0" borderId="6" xfId="0" applyNumberFormat="1" applyFont="1" applyBorder="1" applyAlignment="1">
      <alignment horizontal="right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Continuous"/>
    </xf>
    <xf numFmtId="0" fontId="4" fillId="0" borderId="2" xfId="0" applyFont="1" applyBorder="1"/>
    <xf numFmtId="165" fontId="5" fillId="0" borderId="4" xfId="0" applyNumberFormat="1" applyFont="1" applyBorder="1" applyAlignment="1" applyProtection="1">
      <alignment horizontal="right"/>
      <protection locked="0"/>
    </xf>
    <xf numFmtId="2" fontId="4" fillId="0" borderId="3" xfId="0" applyNumberFormat="1" applyFont="1" applyBorder="1"/>
    <xf numFmtId="0" fontId="5" fillId="0" borderId="2" xfId="0" applyFont="1" applyBorder="1"/>
    <xf numFmtId="2" fontId="4" fillId="0" borderId="3" xfId="0" applyNumberFormat="1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165" fontId="4" fillId="0" borderId="4" xfId="0" applyNumberFormat="1" applyFont="1" applyBorder="1"/>
    <xf numFmtId="10" fontId="4" fillId="0" borderId="3" xfId="3" applyNumberFormat="1" applyFont="1" applyFill="1" applyBorder="1"/>
    <xf numFmtId="0" fontId="4" fillId="0" borderId="3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10" xfId="0" applyFont="1" applyBorder="1"/>
    <xf numFmtId="0" fontId="5" fillId="0" borderId="11" xfId="0" applyFont="1" applyBorder="1"/>
    <xf numFmtId="0" fontId="4" fillId="0" borderId="12" xfId="0" applyFont="1" applyBorder="1" applyAlignment="1">
      <alignment horizontal="centerContinuous"/>
    </xf>
    <xf numFmtId="0" fontId="4" fillId="0" borderId="9" xfId="0" applyFont="1" applyBorder="1" applyAlignment="1">
      <alignment horizontal="centerContinuous"/>
    </xf>
    <xf numFmtId="0" fontId="4" fillId="0" borderId="7" xfId="0" applyFont="1" applyBorder="1" applyAlignment="1">
      <alignment horizontal="centerContinuous"/>
    </xf>
    <xf numFmtId="0" fontId="4" fillId="0" borderId="8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38" fontId="4" fillId="0" borderId="1" xfId="2" applyFont="1" applyFill="1" applyBorder="1" applyAlignment="1" applyProtection="1">
      <alignment horizontal="right"/>
    </xf>
    <xf numFmtId="38" fontId="4" fillId="0" borderId="2" xfId="2" applyFont="1" applyFill="1" applyBorder="1" applyAlignment="1" applyProtection="1">
      <alignment horizontal="right"/>
    </xf>
    <xf numFmtId="9" fontId="4" fillId="0" borderId="3" xfId="3" applyFont="1" applyFill="1" applyBorder="1" applyAlignment="1" applyProtection="1">
      <alignment horizontal="right"/>
    </xf>
    <xf numFmtId="165" fontId="4" fillId="0" borderId="1" xfId="2" applyNumberFormat="1" applyFont="1" applyFill="1" applyBorder="1" applyAlignment="1" applyProtection="1">
      <alignment horizontal="right"/>
    </xf>
    <xf numFmtId="164" fontId="4" fillId="0" borderId="9" xfId="3" applyNumberFormat="1" applyFont="1" applyFill="1" applyBorder="1" applyAlignment="1" applyProtection="1">
      <alignment horizontal="right"/>
    </xf>
    <xf numFmtId="164" fontId="4" fillId="0" borderId="9" xfId="3" applyNumberFormat="1" applyFont="1" applyFill="1" applyBorder="1"/>
    <xf numFmtId="165" fontId="4" fillId="0" borderId="2" xfId="2" applyNumberFormat="1" applyFont="1" applyFill="1" applyBorder="1" applyAlignment="1" applyProtection="1">
      <alignment horizontal="right"/>
    </xf>
    <xf numFmtId="0" fontId="5" fillId="0" borderId="13" xfId="0" applyFont="1" applyBorder="1"/>
    <xf numFmtId="38" fontId="4" fillId="0" borderId="14" xfId="2" applyFont="1" applyFill="1" applyBorder="1" applyAlignment="1" applyProtection="1">
      <alignment horizontal="right"/>
    </xf>
    <xf numFmtId="9" fontId="4" fillId="0" borderId="15" xfId="3" applyFont="1" applyFill="1" applyBorder="1" applyAlignment="1" applyProtection="1">
      <alignment horizontal="right"/>
    </xf>
    <xf numFmtId="0" fontId="4" fillId="0" borderId="11" xfId="0" applyFont="1" applyBorder="1"/>
    <xf numFmtId="3" fontId="4" fillId="0" borderId="1" xfId="0" applyNumberFormat="1" applyFont="1" applyBorder="1" applyAlignment="1">
      <alignment horizontal="right"/>
    </xf>
    <xf numFmtId="9" fontId="4" fillId="0" borderId="9" xfId="3" applyFont="1" applyFill="1" applyBorder="1" applyAlignment="1" applyProtection="1">
      <alignment horizontal="right"/>
    </xf>
    <xf numFmtId="3" fontId="4" fillId="0" borderId="10" xfId="0" applyNumberFormat="1" applyFont="1" applyBorder="1" applyAlignment="1">
      <alignment horizontal="right"/>
    </xf>
    <xf numFmtId="9" fontId="4" fillId="0" borderId="11" xfId="3" applyFont="1" applyFill="1" applyBorder="1" applyAlignment="1" applyProtection="1">
      <alignment horizontal="right"/>
    </xf>
    <xf numFmtId="0" fontId="5" fillId="0" borderId="0" xfId="0" applyFont="1"/>
    <xf numFmtId="3" fontId="4" fillId="0" borderId="14" xfId="0" applyNumberFormat="1" applyFont="1" applyBorder="1" applyAlignment="1">
      <alignment horizontal="right"/>
    </xf>
    <xf numFmtId="0" fontId="4" fillId="0" borderId="1" xfId="0" applyFont="1" applyBorder="1"/>
    <xf numFmtId="40" fontId="4" fillId="0" borderId="1" xfId="2" applyNumberFormat="1" applyFont="1" applyFill="1" applyBorder="1"/>
    <xf numFmtId="38" fontId="4" fillId="0" borderId="1" xfId="2" applyFont="1" applyFill="1" applyBorder="1"/>
    <xf numFmtId="164" fontId="4" fillId="0" borderId="1" xfId="3" applyNumberFormat="1" applyFont="1" applyFill="1" applyBorder="1"/>
    <xf numFmtId="0" fontId="5" fillId="0" borderId="0" xfId="0" quotePrefix="1" applyFont="1" applyAlignment="1">
      <alignment horizontal="left"/>
    </xf>
    <xf numFmtId="10" fontId="4" fillId="0" borderId="1" xfId="3" applyNumberFormat="1" applyFont="1" applyFill="1" applyBorder="1"/>
    <xf numFmtId="0" fontId="4" fillId="0" borderId="10" xfId="0" applyFont="1" applyBorder="1"/>
    <xf numFmtId="39" fontId="4" fillId="0" borderId="1" xfId="2" applyNumberFormat="1" applyFont="1" applyFill="1" applyBorder="1"/>
    <xf numFmtId="2" fontId="4" fillId="0" borderId="1" xfId="0" applyNumberFormat="1" applyFont="1" applyBorder="1"/>
    <xf numFmtId="165" fontId="4" fillId="0" borderId="9" xfId="2" applyNumberFormat="1" applyFont="1" applyFill="1" applyBorder="1" applyAlignment="1" applyProtection="1">
      <alignment horizontal="right"/>
    </xf>
    <xf numFmtId="1" fontId="4" fillId="0" borderId="1" xfId="0" applyNumberFormat="1" applyFont="1" applyBorder="1"/>
    <xf numFmtId="10" fontId="4" fillId="0" borderId="10" xfId="3" applyNumberFormat="1" applyFont="1" applyFill="1" applyBorder="1"/>
    <xf numFmtId="0" fontId="5" fillId="0" borderId="7" xfId="0" applyFont="1" applyBorder="1" applyAlignment="1">
      <alignment horizontal="right"/>
    </xf>
    <xf numFmtId="0" fontId="7" fillId="0" borderId="9" xfId="0" applyFont="1" applyBorder="1"/>
    <xf numFmtId="0" fontId="5" fillId="0" borderId="9" xfId="0" applyFont="1" applyBorder="1" applyAlignment="1">
      <alignment wrapText="1"/>
    </xf>
    <xf numFmtId="165" fontId="5" fillId="0" borderId="9" xfId="0" applyNumberFormat="1" applyFont="1" applyBorder="1"/>
    <xf numFmtId="3" fontId="4" fillId="0" borderId="9" xfId="0" applyNumberFormat="1" applyFont="1" applyBorder="1"/>
    <xf numFmtId="0" fontId="4" fillId="0" borderId="9" xfId="0" applyFont="1" applyBorder="1" applyAlignment="1">
      <alignment horizontal="right"/>
    </xf>
    <xf numFmtId="165" fontId="5" fillId="0" borderId="9" xfId="2" applyNumberFormat="1" applyFont="1" applyFill="1" applyBorder="1" applyAlignment="1" applyProtection="1">
      <alignment horizontal="right"/>
    </xf>
    <xf numFmtId="0" fontId="8" fillId="0" borderId="16" xfId="0" applyFont="1" applyBorder="1"/>
    <xf numFmtId="0" fontId="5" fillId="0" borderId="9" xfId="0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0" fontId="4" fillId="0" borderId="17" xfId="0" applyFont="1" applyBorder="1"/>
    <xf numFmtId="0" fontId="5" fillId="0" borderId="18" xfId="0" applyFont="1" applyBorder="1"/>
    <xf numFmtId="165" fontId="5" fillId="0" borderId="11" xfId="0" applyNumberFormat="1" applyFont="1" applyBorder="1"/>
    <xf numFmtId="0" fontId="5" fillId="0" borderId="17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14" fontId="4" fillId="0" borderId="0" xfId="0" applyNumberFormat="1" applyFont="1"/>
    <xf numFmtId="40" fontId="4" fillId="0" borderId="0" xfId="0" applyNumberFormat="1" applyFont="1"/>
    <xf numFmtId="40" fontId="4" fillId="0" borderId="0" xfId="1" applyFont="1"/>
    <xf numFmtId="39" fontId="4" fillId="0" borderId="0" xfId="1" applyNumberFormat="1" applyFont="1"/>
    <xf numFmtId="39" fontId="4" fillId="0" borderId="0" xfId="0" applyNumberFormat="1" applyFont="1"/>
    <xf numFmtId="40" fontId="5" fillId="0" borderId="0" xfId="1" applyFont="1"/>
    <xf numFmtId="0" fontId="5" fillId="2" borderId="0" xfId="0" applyFont="1" applyFill="1"/>
    <xf numFmtId="0" fontId="5" fillId="2" borderId="7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right"/>
    </xf>
    <xf numFmtId="0" fontId="5" fillId="2" borderId="8" xfId="0" applyFont="1" applyFill="1" applyBorder="1"/>
    <xf numFmtId="0" fontId="5" fillId="2" borderId="9" xfId="0" applyFont="1" applyFill="1" applyBorder="1"/>
    <xf numFmtId="0" fontId="5" fillId="2" borderId="1" xfId="0" applyFont="1" applyFill="1" applyBorder="1"/>
    <xf numFmtId="0" fontId="5" fillId="2" borderId="0" xfId="0" applyFont="1" applyFill="1" applyAlignment="1">
      <alignment horizontal="right"/>
    </xf>
    <xf numFmtId="0" fontId="5" fillId="2" borderId="10" xfId="0" applyFont="1" applyFill="1" applyBorder="1"/>
    <xf numFmtId="0" fontId="5" fillId="2" borderId="5" xfId="0" applyFont="1" applyFill="1" applyBorder="1"/>
    <xf numFmtId="0" fontId="5" fillId="2" borderId="5" xfId="0" quotePrefix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11" xfId="0" quotePrefix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5" fontId="5" fillId="0" borderId="5" xfId="0" applyNumberFormat="1" applyFont="1" applyBorder="1"/>
    <xf numFmtId="0" fontId="5" fillId="0" borderId="16" xfId="0" applyFont="1" applyBorder="1" applyAlignment="1">
      <alignment horizontal="left" wrapText="1"/>
    </xf>
    <xf numFmtId="0" fontId="7" fillId="0" borderId="0" xfId="0" applyFont="1"/>
    <xf numFmtId="0" fontId="5" fillId="0" borderId="12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14" fontId="5" fillId="0" borderId="0" xfId="0" applyNumberFormat="1" applyFont="1"/>
    <xf numFmtId="0" fontId="5" fillId="0" borderId="0" xfId="0" applyFont="1" applyAlignment="1">
      <alignment horizontal="left" wrapText="1"/>
    </xf>
    <xf numFmtId="165" fontId="5" fillId="0" borderId="16" xfId="0" applyNumberFormat="1" applyFont="1" applyBorder="1"/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165" fontId="4" fillId="0" borderId="16" xfId="0" applyNumberFormat="1" applyFont="1" applyBorder="1"/>
    <xf numFmtId="165" fontId="5" fillId="0" borderId="0" xfId="0" applyNumberFormat="1" applyFont="1"/>
    <xf numFmtId="165" fontId="7" fillId="0" borderId="16" xfId="0" applyNumberFormat="1" applyFont="1" applyBorder="1"/>
    <xf numFmtId="14" fontId="5" fillId="0" borderId="0" xfId="0" applyNumberFormat="1" applyFont="1" applyAlignment="1">
      <alignment horizontal="center"/>
    </xf>
    <xf numFmtId="38" fontId="4" fillId="0" borderId="0" xfId="1" applyNumberFormat="1" applyFont="1"/>
    <xf numFmtId="38" fontId="4" fillId="0" borderId="0" xfId="0" applyNumberFormat="1" applyFont="1"/>
    <xf numFmtId="38" fontId="5" fillId="0" borderId="0" xfId="0" applyNumberFormat="1" applyFont="1"/>
    <xf numFmtId="165" fontId="4" fillId="0" borderId="5" xfId="0" applyNumberFormat="1" applyFont="1" applyBorder="1"/>
    <xf numFmtId="0" fontId="4" fillId="3" borderId="0" xfId="0" applyFont="1" applyFill="1"/>
    <xf numFmtId="3" fontId="5" fillId="0" borderId="0" xfId="0" applyNumberFormat="1" applyFont="1"/>
    <xf numFmtId="3" fontId="4" fillId="0" borderId="0" xfId="0" applyNumberFormat="1" applyFont="1"/>
    <xf numFmtId="0" fontId="5" fillId="0" borderId="16" xfId="0" applyFont="1" applyBorder="1" applyAlignment="1">
      <alignment horizontal="right"/>
    </xf>
    <xf numFmtId="0" fontId="4" fillId="0" borderId="16" xfId="0" applyFont="1" applyBorder="1"/>
    <xf numFmtId="165" fontId="4" fillId="0" borderId="6" xfId="0" applyNumberFormat="1" applyFont="1" applyBorder="1"/>
    <xf numFmtId="0" fontId="5" fillId="0" borderId="6" xfId="0" applyFont="1" applyBorder="1" applyAlignment="1">
      <alignment horizontal="center"/>
    </xf>
    <xf numFmtId="165" fontId="4" fillId="0" borderId="9" xfId="0" applyNumberFormat="1" applyFont="1" applyBorder="1"/>
    <xf numFmtId="165" fontId="5" fillId="0" borderId="10" xfId="0" applyNumberFormat="1" applyFont="1" applyBorder="1"/>
    <xf numFmtId="165" fontId="4" fillId="0" borderId="1" xfId="0" applyNumberFormat="1" applyFont="1" applyBorder="1"/>
    <xf numFmtId="165" fontId="4" fillId="0" borderId="1" xfId="0" applyNumberFormat="1" applyFont="1" applyBorder="1" applyAlignment="1" applyProtection="1">
      <alignment horizontal="right"/>
      <protection locked="0"/>
    </xf>
    <xf numFmtId="165" fontId="5" fillId="0" borderId="2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2" fontId="4" fillId="0" borderId="9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3" fontId="4" fillId="0" borderId="9" xfId="0" applyNumberFormat="1" applyFont="1" applyBorder="1" applyAlignment="1" applyProtection="1">
      <alignment horizontal="right"/>
      <protection locked="0"/>
    </xf>
    <xf numFmtId="2" fontId="4" fillId="0" borderId="9" xfId="0" applyNumberFormat="1" applyFont="1" applyBorder="1" applyAlignment="1">
      <alignment horizontal="right"/>
    </xf>
    <xf numFmtId="2" fontId="5" fillId="0" borderId="3" xfId="0" applyNumberFormat="1" applyFont="1" applyBorder="1"/>
    <xf numFmtId="165" fontId="4" fillId="0" borderId="10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5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2" fontId="4" fillId="0" borderId="11" xfId="0" applyNumberFormat="1" applyFont="1" applyBorder="1" applyAlignment="1">
      <alignment horizontal="right"/>
    </xf>
    <xf numFmtId="1" fontId="4" fillId="0" borderId="9" xfId="0" applyNumberFormat="1" applyFont="1" applyBorder="1" applyAlignment="1">
      <alignment horizontal="right"/>
    </xf>
    <xf numFmtId="2" fontId="4" fillId="0" borderId="8" xfId="0" applyNumberFormat="1" applyFont="1" applyBorder="1" applyAlignment="1">
      <alignment horizontal="right"/>
    </xf>
    <xf numFmtId="0" fontId="5" fillId="0" borderId="16" xfId="0" applyFont="1" applyBorder="1"/>
    <xf numFmtId="0" fontId="5" fillId="0" borderId="16" xfId="0" applyFont="1" applyBorder="1" applyAlignment="1">
      <alignment horizontal="center"/>
    </xf>
    <xf numFmtId="0" fontId="4" fillId="0" borderId="1" xfId="0" quotePrefix="1" applyFont="1" applyBorder="1"/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5" fillId="0" borderId="16" xfId="0" applyFont="1" applyBorder="1" applyAlignment="1">
      <alignment horizontal="centerContinuous"/>
    </xf>
    <xf numFmtId="14" fontId="5" fillId="0" borderId="10" xfId="0" applyNumberFormat="1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14" fontId="5" fillId="0" borderId="5" xfId="0" applyNumberFormat="1" applyFont="1" applyBorder="1" applyAlignment="1">
      <alignment horizontal="centerContinuous"/>
    </xf>
    <xf numFmtId="165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165" fontId="5" fillId="0" borderId="2" xfId="0" applyNumberFormat="1" applyFont="1" applyBorder="1" applyAlignment="1" applyProtection="1">
      <alignment horizontal="right"/>
      <protection locked="0"/>
    </xf>
    <xf numFmtId="0" fontId="4" fillId="0" borderId="17" xfId="0" quotePrefix="1" applyFont="1" applyBorder="1"/>
    <xf numFmtId="0" fontId="4" fillId="0" borderId="18" xfId="0" applyFont="1" applyBorder="1"/>
    <xf numFmtId="0" fontId="5" fillId="0" borderId="12" xfId="0" applyFont="1" applyBorder="1"/>
    <xf numFmtId="0" fontId="4" fillId="0" borderId="17" xfId="0" quotePrefix="1" applyFont="1" applyBorder="1" applyAlignment="1">
      <alignment horizontal="left"/>
    </xf>
    <xf numFmtId="0" fontId="4" fillId="0" borderId="12" xfId="0" applyFont="1" applyBorder="1"/>
    <xf numFmtId="165" fontId="5" fillId="0" borderId="6" xfId="0" applyNumberFormat="1" applyFont="1" applyBorder="1"/>
    <xf numFmtId="165" fontId="5" fillId="0" borderId="7" xfId="0" applyNumberFormat="1" applyFont="1" applyBorder="1"/>
    <xf numFmtId="0" fontId="5" fillId="0" borderId="18" xfId="0" applyFont="1" applyBorder="1" applyAlignment="1">
      <alignment horizontal="centerContinuous"/>
    </xf>
    <xf numFmtId="14" fontId="5" fillId="0" borderId="4" xfId="0" applyNumberFormat="1" applyFont="1" applyBorder="1" applyAlignment="1">
      <alignment horizontal="centerContinuous"/>
    </xf>
    <xf numFmtId="14" fontId="5" fillId="0" borderId="2" xfId="0" applyNumberFormat="1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left"/>
    </xf>
    <xf numFmtId="165" fontId="5" fillId="0" borderId="1" xfId="0" applyNumberFormat="1" applyFont="1" applyBorder="1"/>
    <xf numFmtId="0" fontId="5" fillId="0" borderId="9" xfId="0" applyFont="1" applyBorder="1"/>
    <xf numFmtId="0" fontId="5" fillId="0" borderId="17" xfId="0" applyFont="1" applyBorder="1" applyAlignment="1">
      <alignment horizontal="left"/>
    </xf>
    <xf numFmtId="165" fontId="5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65" fontId="4" fillId="0" borderId="2" xfId="0" applyNumberFormat="1" applyFont="1" applyBorder="1"/>
    <xf numFmtId="0" fontId="5" fillId="0" borderId="17" xfId="0" applyFont="1" applyBorder="1" applyAlignment="1">
      <alignment horizontal="center"/>
    </xf>
    <xf numFmtId="14" fontId="5" fillId="0" borderId="16" xfId="0" applyNumberFormat="1" applyFont="1" applyBorder="1"/>
    <xf numFmtId="165" fontId="4" fillId="0" borderId="17" xfId="0" applyNumberFormat="1" applyFont="1" applyBorder="1"/>
    <xf numFmtId="165" fontId="5" fillId="0" borderId="17" xfId="0" applyNumberFormat="1" applyFont="1" applyBorder="1"/>
    <xf numFmtId="165" fontId="7" fillId="0" borderId="17" xfId="0" applyNumberFormat="1" applyFont="1" applyBorder="1"/>
    <xf numFmtId="165" fontId="4" fillId="0" borderId="12" xfId="0" applyNumberFormat="1" applyFont="1" applyBorder="1"/>
    <xf numFmtId="0" fontId="7" fillId="0" borderId="16" xfId="0" applyFont="1" applyBorder="1"/>
    <xf numFmtId="0" fontId="5" fillId="0" borderId="17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5" fillId="0" borderId="17" xfId="0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0" fontId="7" fillId="0" borderId="17" xfId="0" applyFont="1" applyBorder="1"/>
    <xf numFmtId="0" fontId="9" fillId="0" borderId="17" xfId="0" applyFont="1" applyBorder="1" applyAlignment="1">
      <alignment horizontal="right"/>
    </xf>
    <xf numFmtId="0" fontId="5" fillId="0" borderId="16" xfId="0" applyFont="1" applyBorder="1" applyAlignment="1">
      <alignment horizontal="right" wrapText="1"/>
    </xf>
    <xf numFmtId="40" fontId="5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6" fontId="0" fillId="0" borderId="0" xfId="1" applyNumberFormat="1" applyFont="1"/>
    <xf numFmtId="167" fontId="0" fillId="0" borderId="0" xfId="0" applyNumberForma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0" xfId="0" applyAlignment="1">
      <alignment horizontal="right"/>
    </xf>
    <xf numFmtId="38" fontId="0" fillId="0" borderId="0" xfId="1" applyNumberFormat="1" applyFont="1"/>
    <xf numFmtId="10" fontId="0" fillId="0" borderId="0" xfId="3" applyNumberFormat="1" applyFont="1"/>
    <xf numFmtId="0" fontId="0" fillId="0" borderId="16" xfId="0" applyBorder="1" applyAlignment="1">
      <alignment wrapText="1"/>
    </xf>
    <xf numFmtId="38" fontId="13" fillId="0" borderId="0" xfId="0" applyNumberFormat="1" applyFont="1"/>
    <xf numFmtId="38" fontId="13" fillId="0" borderId="0" xfId="1" applyNumberFormat="1" applyFont="1"/>
    <xf numFmtId="3" fontId="0" fillId="0" borderId="0" xfId="0" applyNumberFormat="1"/>
    <xf numFmtId="0" fontId="7" fillId="0" borderId="0" xfId="0" applyFont="1" applyAlignment="1">
      <alignment horizontal="center"/>
    </xf>
    <xf numFmtId="0" fontId="13" fillId="0" borderId="0" xfId="0" applyFont="1"/>
    <xf numFmtId="0" fontId="0" fillId="0" borderId="16" xfId="0" applyBorder="1" applyAlignment="1">
      <alignment horizontal="center" wrapText="1"/>
    </xf>
    <xf numFmtId="0" fontId="4" fillId="0" borderId="16" xfId="0" applyFont="1" applyBorder="1" applyAlignment="1">
      <alignment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17" xfId="0" applyFont="1" applyBorder="1" applyAlignment="1">
      <alignment wrapText="1"/>
    </xf>
    <xf numFmtId="0" fontId="10" fillId="0" borderId="17" xfId="0" quotePrefix="1" applyFont="1" applyBorder="1"/>
    <xf numFmtId="2" fontId="4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9" fillId="0" borderId="0" xfId="0" applyFont="1" applyAlignment="1">
      <alignment horizontal="center"/>
    </xf>
    <xf numFmtId="14" fontId="4" fillId="0" borderId="2" xfId="0" applyNumberFormat="1" applyFont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14" fontId="4" fillId="0" borderId="7" xfId="0" applyNumberFormat="1" applyFont="1" applyBorder="1" applyAlignment="1">
      <alignment horizontal="center"/>
    </xf>
    <xf numFmtId="14" fontId="4" fillId="0" borderId="8" xfId="0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13" fillId="0" borderId="0" xfId="0" applyFont="1" applyAlignment="1">
      <alignment horizontal="center"/>
    </xf>
  </cellXfs>
  <cellStyles count="4">
    <cellStyle name="Migliaia" xfId="1" builtinId="3"/>
    <cellStyle name="Migliaia [0]" xfId="2" builtinId="6"/>
    <cellStyle name="Normale" xfId="0" builtinId="0"/>
    <cellStyle name="Percentual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42"/>
  <sheetViews>
    <sheetView zoomScaleNormal="100" workbookViewId="0">
      <selection activeCell="S21" sqref="S21"/>
    </sheetView>
  </sheetViews>
  <sheetFormatPr defaultColWidth="8.7109375" defaultRowHeight="12.75" x14ac:dyDescent="0.2"/>
  <cols>
    <col min="1" max="1" width="1.140625" style="2" customWidth="1"/>
    <col min="2" max="13" width="8.7109375" style="2"/>
    <col min="14" max="14" width="3" style="2" customWidth="1"/>
    <col min="15" max="16384" width="8.7109375" style="2"/>
  </cols>
  <sheetData>
    <row r="2" spans="2:11" x14ac:dyDescent="0.2">
      <c r="B2" s="236" t="s">
        <v>582</v>
      </c>
      <c r="C2" s="236"/>
      <c r="D2" s="236"/>
      <c r="E2" s="236"/>
      <c r="F2" s="236"/>
      <c r="G2" s="236"/>
      <c r="H2" s="236"/>
      <c r="I2" s="236"/>
      <c r="J2" s="236"/>
      <c r="K2" s="236"/>
    </row>
    <row r="3" spans="2:11" x14ac:dyDescent="0.2">
      <c r="B3" s="2" t="s">
        <v>383</v>
      </c>
    </row>
    <row r="4" spans="2:11" x14ac:dyDescent="0.2">
      <c r="B4" s="2" t="s">
        <v>378</v>
      </c>
    </row>
    <row r="5" spans="2:11" x14ac:dyDescent="0.2">
      <c r="B5" s="2" t="s">
        <v>290</v>
      </c>
    </row>
    <row r="6" spans="2:11" x14ac:dyDescent="0.2">
      <c r="B6" s="2" t="s">
        <v>244</v>
      </c>
    </row>
    <row r="7" spans="2:11" x14ac:dyDescent="0.2">
      <c r="B7" s="69" t="s">
        <v>382</v>
      </c>
    </row>
    <row r="8" spans="2:11" x14ac:dyDescent="0.2">
      <c r="B8" s="69" t="s">
        <v>381</v>
      </c>
    </row>
    <row r="9" spans="2:11" x14ac:dyDescent="0.2">
      <c r="B9" s="69"/>
    </row>
    <row r="10" spans="2:11" x14ac:dyDescent="0.2">
      <c r="B10" s="2" t="s">
        <v>423</v>
      </c>
    </row>
    <row r="11" spans="2:11" x14ac:dyDescent="0.2">
      <c r="B11" s="2" t="s">
        <v>424</v>
      </c>
    </row>
    <row r="12" spans="2:11" x14ac:dyDescent="0.2">
      <c r="B12" s="2" t="s">
        <v>592</v>
      </c>
    </row>
    <row r="13" spans="2:11" x14ac:dyDescent="0.2">
      <c r="B13" s="2" t="s">
        <v>593</v>
      </c>
    </row>
    <row r="14" spans="2:11" x14ac:dyDescent="0.2">
      <c r="B14" s="2" t="s">
        <v>583</v>
      </c>
    </row>
    <row r="15" spans="2:11" x14ac:dyDescent="0.2">
      <c r="B15" s="2" t="s">
        <v>584</v>
      </c>
    </row>
    <row r="17" spans="2:2" x14ac:dyDescent="0.2">
      <c r="B17" s="2" t="s">
        <v>585</v>
      </c>
    </row>
    <row r="19" spans="2:2" x14ac:dyDescent="0.2">
      <c r="B19" s="2" t="s">
        <v>377</v>
      </c>
    </row>
    <row r="21" spans="2:2" x14ac:dyDescent="0.2">
      <c r="B21" s="2" t="s">
        <v>594</v>
      </c>
    </row>
    <row r="22" spans="2:2" x14ac:dyDescent="0.2">
      <c r="B22" s="2" t="s">
        <v>596</v>
      </c>
    </row>
    <row r="23" spans="2:2" x14ac:dyDescent="0.2">
      <c r="B23" s="2" t="s">
        <v>597</v>
      </c>
    </row>
    <row r="24" spans="2:2" x14ac:dyDescent="0.2">
      <c r="B24" s="2" t="s">
        <v>595</v>
      </c>
    </row>
    <row r="25" spans="2:2" x14ac:dyDescent="0.2">
      <c r="B25" s="2" t="s">
        <v>425</v>
      </c>
    </row>
    <row r="26" spans="2:2" x14ac:dyDescent="0.2">
      <c r="B26" s="2" t="s">
        <v>586</v>
      </c>
    </row>
    <row r="27" spans="2:2" x14ac:dyDescent="0.2">
      <c r="B27" s="2" t="s">
        <v>587</v>
      </c>
    </row>
    <row r="28" spans="2:2" x14ac:dyDescent="0.2">
      <c r="B28" s="2" t="s">
        <v>588</v>
      </c>
    </row>
    <row r="29" spans="2:2" x14ac:dyDescent="0.2">
      <c r="B29" s="2" t="s">
        <v>589</v>
      </c>
    </row>
    <row r="30" spans="2:2" x14ac:dyDescent="0.2">
      <c r="B30" s="2" t="s">
        <v>590</v>
      </c>
    </row>
    <row r="32" spans="2:2" x14ac:dyDescent="0.2">
      <c r="B32" s="2" t="s">
        <v>217</v>
      </c>
    </row>
    <row r="33" spans="2:2" x14ac:dyDescent="0.2">
      <c r="B33" s="2" t="s">
        <v>426</v>
      </c>
    </row>
    <row r="35" spans="2:2" x14ac:dyDescent="0.2">
      <c r="B35" s="2" t="s">
        <v>379</v>
      </c>
    </row>
    <row r="36" spans="2:2" x14ac:dyDescent="0.2">
      <c r="B36" s="2" t="s">
        <v>380</v>
      </c>
    </row>
    <row r="38" spans="2:2" x14ac:dyDescent="0.2">
      <c r="B38" s="2" t="s">
        <v>218</v>
      </c>
    </row>
    <row r="39" spans="2:2" x14ac:dyDescent="0.2">
      <c r="B39" s="2" t="s">
        <v>591</v>
      </c>
    </row>
    <row r="41" spans="2:2" x14ac:dyDescent="0.2">
      <c r="B41" s="2" t="s">
        <v>384</v>
      </c>
    </row>
    <row r="42" spans="2:2" x14ac:dyDescent="0.2">
      <c r="B42" s="2" t="s">
        <v>219</v>
      </c>
    </row>
  </sheetData>
  <mergeCells count="1">
    <mergeCell ref="B2:K2"/>
  </mergeCells>
  <phoneticPr fontId="2" type="noConversion"/>
  <printOptions horizontalCentered="1"/>
  <pageMargins left="0.15748031496062992" right="0.15748031496062992" top="0.98425196850393704" bottom="0.98425196850393704" header="0.51181102362204722" footer="0.51181102362204722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G9"/>
  <sheetViews>
    <sheetView workbookViewId="0">
      <selection activeCell="C10" sqref="C10"/>
    </sheetView>
  </sheetViews>
  <sheetFormatPr defaultColWidth="8.7109375" defaultRowHeight="12.75" x14ac:dyDescent="0.2"/>
  <sheetData>
    <row r="3" spans="1:7" x14ac:dyDescent="0.2">
      <c r="A3" t="s">
        <v>386</v>
      </c>
      <c r="C3" s="237" t="s">
        <v>631</v>
      </c>
      <c r="D3" s="238"/>
      <c r="E3" s="238"/>
      <c r="F3" s="238"/>
      <c r="G3" s="239"/>
    </row>
    <row r="7" spans="1:7" x14ac:dyDescent="0.2">
      <c r="A7" t="s">
        <v>385</v>
      </c>
      <c r="C7" s="240" t="s">
        <v>632</v>
      </c>
      <c r="D7" s="241"/>
      <c r="E7" s="241"/>
      <c r="F7" s="241"/>
      <c r="G7" s="242"/>
    </row>
    <row r="8" spans="1:7" x14ac:dyDescent="0.2">
      <c r="C8" s="243"/>
      <c r="D8" s="244"/>
      <c r="E8" s="244"/>
      <c r="F8" s="244"/>
      <c r="G8" s="245"/>
    </row>
    <row r="9" spans="1:7" x14ac:dyDescent="0.2">
      <c r="C9" s="246"/>
      <c r="D9" s="247"/>
      <c r="E9" s="247"/>
      <c r="F9" s="247"/>
      <c r="G9" s="248"/>
    </row>
  </sheetData>
  <mergeCells count="2">
    <mergeCell ref="C3:G3"/>
    <mergeCell ref="C7:G9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19"/>
  <sheetViews>
    <sheetView tabSelected="1" zoomScale="110" zoomScaleNormal="11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182" sqref="A182:A187"/>
    </sheetView>
  </sheetViews>
  <sheetFormatPr defaultColWidth="8.7109375" defaultRowHeight="12.75" x14ac:dyDescent="0.2"/>
  <cols>
    <col min="1" max="1" width="5.85546875" style="2" customWidth="1"/>
    <col min="2" max="2" width="30.5703125" style="2" customWidth="1"/>
    <col min="3" max="3" width="9.28515625" style="5" hidden="1" customWidth="1"/>
    <col min="4" max="4" width="9.85546875" style="2" hidden="1" customWidth="1"/>
    <col min="5" max="5" width="12" style="5" customWidth="1"/>
    <col min="6" max="6" width="9.28515625" style="2" customWidth="1"/>
    <col min="7" max="7" width="11.42578125" style="5" customWidth="1"/>
    <col min="8" max="8" width="10.28515625" style="2" customWidth="1"/>
    <col min="9" max="9" width="11.42578125" style="5" customWidth="1"/>
    <col min="10" max="10" width="10.28515625" style="2" customWidth="1"/>
    <col min="11" max="16384" width="8.7109375" style="2"/>
  </cols>
  <sheetData>
    <row r="1" spans="1:10" x14ac:dyDescent="0.2">
      <c r="A1" s="163"/>
      <c r="B1" s="166" t="s">
        <v>32</v>
      </c>
      <c r="C1" s="144"/>
      <c r="D1" s="118"/>
      <c r="E1" s="144"/>
      <c r="F1" s="118"/>
      <c r="G1" s="144"/>
      <c r="H1" s="118"/>
      <c r="I1" s="144"/>
      <c r="J1" s="118"/>
    </row>
    <row r="2" spans="1:10" x14ac:dyDescent="0.2">
      <c r="A2" s="163" t="s">
        <v>1</v>
      </c>
      <c r="B2" s="166" t="s">
        <v>633</v>
      </c>
      <c r="C2" s="146"/>
      <c r="D2" s="64"/>
      <c r="E2" s="120"/>
      <c r="F2" s="64"/>
      <c r="G2" s="120"/>
      <c r="H2" s="64"/>
      <c r="I2" s="120"/>
      <c r="J2" s="64"/>
    </row>
    <row r="3" spans="1:10" x14ac:dyDescent="0.2">
      <c r="A3" s="7"/>
      <c r="B3" s="168" t="s">
        <v>252</v>
      </c>
      <c r="C3" s="169">
        <v>43831</v>
      </c>
      <c r="D3" s="170"/>
      <c r="E3" s="171">
        <v>44196</v>
      </c>
      <c r="F3" s="170"/>
      <c r="G3" s="171">
        <v>44561</v>
      </c>
      <c r="H3" s="170"/>
      <c r="I3" s="171">
        <v>44926</v>
      </c>
      <c r="J3" s="170"/>
    </row>
    <row r="4" spans="1:10" x14ac:dyDescent="0.2">
      <c r="A4" s="11"/>
      <c r="B4" s="167" t="s">
        <v>610</v>
      </c>
      <c r="C4" s="172" t="s">
        <v>2</v>
      </c>
      <c r="D4" s="173" t="s">
        <v>3</v>
      </c>
      <c r="E4" s="174" t="s">
        <v>2</v>
      </c>
      <c r="F4" s="173" t="s">
        <v>3</v>
      </c>
      <c r="G4" s="174" t="s">
        <v>2</v>
      </c>
      <c r="H4" s="173" t="s">
        <v>3</v>
      </c>
      <c r="I4" s="174" t="s">
        <v>2</v>
      </c>
      <c r="J4" s="173" t="s">
        <v>3</v>
      </c>
    </row>
    <row r="5" spans="1:10" x14ac:dyDescent="0.2">
      <c r="B5" s="71"/>
      <c r="C5" s="147"/>
      <c r="D5" s="34"/>
      <c r="F5" s="34"/>
      <c r="H5" s="34"/>
      <c r="J5" s="34"/>
    </row>
    <row r="6" spans="1:10" x14ac:dyDescent="0.2">
      <c r="A6" s="12"/>
      <c r="B6" s="71" t="s">
        <v>4</v>
      </c>
      <c r="C6" s="148"/>
      <c r="D6" s="151">
        <f>+C6*100/C41</f>
        <v>0</v>
      </c>
      <c r="E6" s="3"/>
      <c r="F6" s="151">
        <f>+E6*100/E41</f>
        <v>0</v>
      </c>
      <c r="G6" s="3"/>
      <c r="H6" s="151">
        <f>+G6*100/G41</f>
        <v>0</v>
      </c>
      <c r="I6" s="3"/>
      <c r="J6" s="151">
        <f>+I6*100/I41</f>
        <v>0</v>
      </c>
    </row>
    <row r="7" spans="1:10" x14ac:dyDescent="0.2">
      <c r="A7" s="12"/>
      <c r="B7" s="71"/>
      <c r="C7" s="147"/>
      <c r="D7" s="34"/>
      <c r="F7" s="34"/>
      <c r="H7" s="34"/>
      <c r="J7" s="34"/>
    </row>
    <row r="8" spans="1:10" x14ac:dyDescent="0.2">
      <c r="A8" s="12"/>
      <c r="B8" s="71" t="s">
        <v>5</v>
      </c>
      <c r="C8" s="148">
        <v>3000</v>
      </c>
      <c r="D8" s="151"/>
      <c r="E8" s="3">
        <v>9000</v>
      </c>
      <c r="F8" s="151"/>
      <c r="G8" s="3">
        <f>+E8</f>
        <v>9000</v>
      </c>
      <c r="H8" s="151"/>
      <c r="I8" s="3">
        <f>+G8</f>
        <v>9000</v>
      </c>
      <c r="J8" s="151"/>
    </row>
    <row r="9" spans="1:10" x14ac:dyDescent="0.2">
      <c r="A9" s="12"/>
      <c r="B9" s="165" t="s">
        <v>6</v>
      </c>
      <c r="C9" s="148">
        <v>-1200</v>
      </c>
      <c r="D9" s="151"/>
      <c r="E9" s="3">
        <v>-1500</v>
      </c>
      <c r="F9" s="151"/>
      <c r="G9" s="3">
        <v>-2400</v>
      </c>
      <c r="H9" s="151"/>
      <c r="I9" s="3">
        <v>-3300</v>
      </c>
      <c r="J9" s="151"/>
    </row>
    <row r="10" spans="1:10" x14ac:dyDescent="0.2">
      <c r="A10" s="12"/>
      <c r="B10" s="165"/>
      <c r="C10" s="147"/>
      <c r="D10" s="151"/>
      <c r="F10" s="151"/>
      <c r="H10" s="151"/>
      <c r="J10" s="151"/>
    </row>
    <row r="11" spans="1:10" x14ac:dyDescent="0.2">
      <c r="A11" s="12"/>
      <c r="B11" s="39" t="s">
        <v>7</v>
      </c>
      <c r="C11" s="149">
        <f>C8+C9</f>
        <v>1800</v>
      </c>
      <c r="D11" s="152">
        <f>C11*100/C41</f>
        <v>25.695931477516059</v>
      </c>
      <c r="E11" s="23">
        <f>E8+E9</f>
        <v>7500</v>
      </c>
      <c r="F11" s="152">
        <f>E11*100/E41</f>
        <v>55.970149253731343</v>
      </c>
      <c r="G11" s="23">
        <f>G8+G9</f>
        <v>6600</v>
      </c>
      <c r="H11" s="152">
        <f>G11*100/G41</f>
        <v>51.162790697674417</v>
      </c>
      <c r="I11" s="23">
        <f>I8+I9</f>
        <v>5700</v>
      </c>
      <c r="J11" s="152">
        <f>I11*100/I41</f>
        <v>46.416938110749186</v>
      </c>
    </row>
    <row r="12" spans="1:10" x14ac:dyDescent="0.2">
      <c r="A12" s="12"/>
      <c r="B12" s="71" t="s">
        <v>8</v>
      </c>
      <c r="C12" s="148"/>
      <c r="D12" s="153"/>
      <c r="E12" s="3"/>
      <c r="F12" s="153"/>
      <c r="G12" s="3"/>
      <c r="H12" s="153"/>
      <c r="I12" s="3"/>
      <c r="J12" s="153"/>
    </row>
    <row r="13" spans="1:10" x14ac:dyDescent="0.2">
      <c r="A13" s="12"/>
      <c r="B13" s="71"/>
      <c r="C13" s="147"/>
      <c r="D13" s="34"/>
      <c r="F13" s="34"/>
      <c r="H13" s="34"/>
      <c r="J13" s="34"/>
    </row>
    <row r="14" spans="1:10" x14ac:dyDescent="0.2">
      <c r="A14" s="12"/>
      <c r="B14" s="71" t="s">
        <v>9</v>
      </c>
      <c r="C14" s="148"/>
      <c r="D14" s="151"/>
      <c r="E14" s="3"/>
      <c r="F14" s="151"/>
      <c r="G14" s="3"/>
      <c r="H14" s="151"/>
      <c r="I14" s="3"/>
      <c r="J14" s="151"/>
    </row>
    <row r="15" spans="1:10" x14ac:dyDescent="0.2">
      <c r="A15" s="12"/>
      <c r="B15" s="71" t="s">
        <v>250</v>
      </c>
      <c r="C15" s="148"/>
      <c r="D15" s="151"/>
      <c r="E15" s="3"/>
      <c r="F15" s="151"/>
      <c r="G15" s="3"/>
      <c r="H15" s="151"/>
      <c r="I15" s="3"/>
      <c r="J15" s="151"/>
    </row>
    <row r="16" spans="1:10" x14ac:dyDescent="0.2">
      <c r="A16" s="12"/>
      <c r="B16" s="71" t="s">
        <v>222</v>
      </c>
      <c r="C16" s="148"/>
      <c r="D16" s="151"/>
      <c r="E16" s="3"/>
      <c r="F16" s="151"/>
      <c r="G16" s="3"/>
      <c r="H16" s="151"/>
      <c r="I16" s="3"/>
      <c r="J16" s="151"/>
    </row>
    <row r="17" spans="1:10" x14ac:dyDescent="0.2">
      <c r="A17" s="12"/>
      <c r="B17" s="71" t="s">
        <v>251</v>
      </c>
      <c r="C17" s="148"/>
      <c r="D17" s="151"/>
      <c r="E17" s="3"/>
      <c r="F17" s="151"/>
      <c r="G17" s="3"/>
      <c r="H17" s="151"/>
      <c r="I17" s="3"/>
      <c r="J17" s="151"/>
    </row>
    <row r="18" spans="1:10" x14ac:dyDescent="0.2">
      <c r="B18" s="165"/>
      <c r="C18" s="147"/>
      <c r="D18" s="34"/>
      <c r="F18" s="34"/>
      <c r="H18" s="34"/>
      <c r="J18" s="34"/>
    </row>
    <row r="19" spans="1:10" x14ac:dyDescent="0.2">
      <c r="A19" s="12"/>
      <c r="B19" s="36" t="s">
        <v>10</v>
      </c>
      <c r="C19" s="150">
        <f>SUM(C14:C18)</f>
        <v>0</v>
      </c>
      <c r="D19" s="40">
        <f>C19*100/C41</f>
        <v>0</v>
      </c>
      <c r="E19" s="24">
        <f>SUM(E14:E18)</f>
        <v>0</v>
      </c>
      <c r="F19" s="40">
        <f>E19*100/E41</f>
        <v>0</v>
      </c>
      <c r="G19" s="24">
        <f>SUM(G14:G18)</f>
        <v>0</v>
      </c>
      <c r="H19" s="40">
        <f>G19*100/G41</f>
        <v>0</v>
      </c>
      <c r="I19" s="24">
        <f>SUM(I14:I18)</f>
        <v>0</v>
      </c>
      <c r="J19" s="40">
        <f>I19*100/I41</f>
        <v>0</v>
      </c>
    </row>
    <row r="20" spans="1:10" x14ac:dyDescent="0.2">
      <c r="B20" s="165"/>
      <c r="C20" s="147"/>
      <c r="D20" s="34"/>
      <c r="F20" s="34"/>
      <c r="H20" s="34"/>
      <c r="J20" s="34"/>
    </row>
    <row r="21" spans="1:10" x14ac:dyDescent="0.2">
      <c r="A21" s="12"/>
      <c r="B21" s="39" t="s">
        <v>11</v>
      </c>
      <c r="C21" s="149">
        <f>C6+C11+C12+C19</f>
        <v>1800</v>
      </c>
      <c r="D21" s="152">
        <f>C21*100/C41</f>
        <v>25.695931477516059</v>
      </c>
      <c r="E21" s="23">
        <f>E6+E11+E12+E19</f>
        <v>7500</v>
      </c>
      <c r="F21" s="152">
        <f>E21*100/E41</f>
        <v>55.970149253731343</v>
      </c>
      <c r="G21" s="23">
        <f>G6+G11+G12+G19</f>
        <v>6600</v>
      </c>
      <c r="H21" s="152">
        <f>G21*100/G41</f>
        <v>51.162790697674417</v>
      </c>
      <c r="I21" s="23">
        <f>I6+I11+I12+I19</f>
        <v>5700</v>
      </c>
      <c r="J21" s="152">
        <f>I21*100/I41</f>
        <v>46.416938110749186</v>
      </c>
    </row>
    <row r="22" spans="1:10" x14ac:dyDescent="0.2">
      <c r="B22" s="71"/>
      <c r="C22" s="147"/>
      <c r="D22" s="34"/>
      <c r="F22" s="145">
        <f>+riclassificazione!E24268</f>
        <v>0</v>
      </c>
      <c r="H22" s="145">
        <f>+riclassificazione!G24268</f>
        <v>0</v>
      </c>
      <c r="J22" s="145">
        <f>+riclassificazione!I24268</f>
        <v>0</v>
      </c>
    </row>
    <row r="23" spans="1:10" x14ac:dyDescent="0.2">
      <c r="A23" s="12"/>
      <c r="B23" s="71" t="s">
        <v>12</v>
      </c>
      <c r="C23" s="148"/>
      <c r="D23" s="151"/>
      <c r="E23" s="3"/>
      <c r="F23" s="151"/>
      <c r="G23" s="3"/>
      <c r="H23" s="151"/>
      <c r="I23" s="3"/>
      <c r="J23" s="151"/>
    </row>
    <row r="24" spans="1:10" x14ac:dyDescent="0.2">
      <c r="A24" s="12"/>
      <c r="B24" s="71" t="s">
        <v>13</v>
      </c>
      <c r="C24" s="148"/>
      <c r="D24" s="151"/>
      <c r="E24" s="3"/>
      <c r="F24" s="151"/>
      <c r="G24" s="3"/>
      <c r="H24" s="151"/>
      <c r="I24" s="3"/>
      <c r="J24" s="151"/>
    </row>
    <row r="25" spans="1:10" x14ac:dyDescent="0.2">
      <c r="A25" s="12"/>
      <c r="B25" s="71" t="s">
        <v>14</v>
      </c>
      <c r="C25" s="148">
        <v>755</v>
      </c>
      <c r="D25" s="151"/>
      <c r="E25" s="3">
        <v>1000</v>
      </c>
      <c r="F25" s="151"/>
      <c r="G25" s="3">
        <v>1200</v>
      </c>
      <c r="H25" s="151"/>
      <c r="I25" s="3">
        <v>1350</v>
      </c>
      <c r="J25" s="151"/>
    </row>
    <row r="26" spans="1:10" x14ac:dyDescent="0.2">
      <c r="B26" s="165"/>
      <c r="C26" s="147"/>
      <c r="D26" s="34"/>
      <c r="F26" s="34"/>
      <c r="H26" s="34"/>
      <c r="J26" s="34"/>
    </row>
    <row r="27" spans="1:10" x14ac:dyDescent="0.2">
      <c r="A27" s="12"/>
      <c r="B27" s="39" t="s">
        <v>15</v>
      </c>
      <c r="C27" s="149">
        <f>C23+C24+C25</f>
        <v>755</v>
      </c>
      <c r="D27" s="152">
        <f>C27*100/C41</f>
        <v>10.778015703069237</v>
      </c>
      <c r="E27" s="23">
        <f>E23+E24+E25</f>
        <v>1000</v>
      </c>
      <c r="F27" s="152">
        <f>E27*100/E41</f>
        <v>7.4626865671641793</v>
      </c>
      <c r="G27" s="23">
        <f>G23+G24+G25</f>
        <v>1200</v>
      </c>
      <c r="H27" s="152">
        <f>G27*100/G41</f>
        <v>9.3023255813953494</v>
      </c>
      <c r="I27" s="23">
        <f>I23+I24+I25</f>
        <v>1350</v>
      </c>
      <c r="J27" s="152">
        <f>I27*100/I41</f>
        <v>10.993485342019545</v>
      </c>
    </row>
    <row r="28" spans="1:10" x14ac:dyDescent="0.2">
      <c r="B28" s="71"/>
      <c r="C28" s="147"/>
      <c r="D28" s="34"/>
      <c r="F28" s="34"/>
      <c r="H28" s="34"/>
      <c r="J28" s="34"/>
    </row>
    <row r="29" spans="1:10" x14ac:dyDescent="0.2">
      <c r="A29" s="12"/>
      <c r="B29" s="71" t="s">
        <v>16</v>
      </c>
      <c r="C29" s="148">
        <v>2550</v>
      </c>
      <c r="D29" s="154">
        <f>C29*100/C41</f>
        <v>36.402569593147753</v>
      </c>
      <c r="E29" s="3">
        <v>3000</v>
      </c>
      <c r="F29" s="154">
        <f>E29*100/E41</f>
        <v>22.388059701492537</v>
      </c>
      <c r="G29" s="3">
        <v>3600</v>
      </c>
      <c r="H29" s="154">
        <f>G29*100/G41</f>
        <v>27.906976744186046</v>
      </c>
      <c r="I29" s="3">
        <v>3950</v>
      </c>
      <c r="J29" s="154">
        <f>I29*100/I41</f>
        <v>32.166123778501628</v>
      </c>
    </row>
    <row r="30" spans="1:10" x14ac:dyDescent="0.2">
      <c r="A30" s="12"/>
      <c r="B30" s="71" t="s">
        <v>17</v>
      </c>
      <c r="C30" s="148"/>
      <c r="D30" s="151"/>
      <c r="E30" s="3"/>
      <c r="F30" s="151"/>
      <c r="G30" s="3"/>
      <c r="H30" s="151"/>
      <c r="I30" s="3"/>
      <c r="J30" s="151"/>
    </row>
    <row r="31" spans="1:10" x14ac:dyDescent="0.2">
      <c r="A31" s="12"/>
      <c r="B31" s="71" t="s">
        <v>220</v>
      </c>
      <c r="C31" s="148"/>
      <c r="D31" s="151"/>
      <c r="E31" s="3"/>
      <c r="F31" s="151"/>
      <c r="G31" s="3"/>
      <c r="H31" s="151"/>
      <c r="I31" s="3"/>
      <c r="J31" s="151"/>
    </row>
    <row r="32" spans="1:10" x14ac:dyDescent="0.2">
      <c r="A32" s="12"/>
      <c r="B32" s="71" t="s">
        <v>221</v>
      </c>
      <c r="C32" s="148">
        <v>1500</v>
      </c>
      <c r="D32" s="151"/>
      <c r="E32" s="3">
        <v>1500</v>
      </c>
      <c r="F32" s="151"/>
      <c r="G32" s="3">
        <f>+E32</f>
        <v>1500</v>
      </c>
      <c r="H32" s="151"/>
      <c r="I32" s="3">
        <f>+G32</f>
        <v>1500</v>
      </c>
      <c r="J32" s="151"/>
    </row>
    <row r="33" spans="1:10" x14ac:dyDescent="0.2">
      <c r="A33" s="12"/>
      <c r="B33" s="71"/>
      <c r="C33" s="147"/>
      <c r="D33" s="34"/>
      <c r="F33" s="34"/>
      <c r="H33" s="34"/>
      <c r="J33" s="34"/>
    </row>
    <row r="34" spans="1:10" x14ac:dyDescent="0.2">
      <c r="A34" s="12"/>
      <c r="B34" s="71" t="s">
        <v>18</v>
      </c>
      <c r="C34" s="148"/>
      <c r="D34" s="151"/>
      <c r="E34" s="3"/>
      <c r="F34" s="151"/>
      <c r="G34" s="3"/>
      <c r="H34" s="151"/>
      <c r="I34" s="3"/>
      <c r="J34" s="151"/>
    </row>
    <row r="35" spans="1:10" x14ac:dyDescent="0.2">
      <c r="A35" s="12"/>
      <c r="B35" s="71" t="s">
        <v>19</v>
      </c>
      <c r="C35" s="148">
        <v>400</v>
      </c>
      <c r="D35" s="151"/>
      <c r="E35" s="3">
        <v>400</v>
      </c>
      <c r="F35" s="151"/>
      <c r="G35" s="3">
        <v>0</v>
      </c>
      <c r="H35" s="151"/>
      <c r="I35" s="3">
        <v>-220</v>
      </c>
      <c r="J35" s="151"/>
    </row>
    <row r="36" spans="1:10" x14ac:dyDescent="0.2">
      <c r="B36" s="165"/>
      <c r="C36" s="147"/>
      <c r="D36" s="34"/>
      <c r="F36" s="34"/>
      <c r="H36" s="34"/>
      <c r="J36" s="34"/>
    </row>
    <row r="37" spans="1:10" x14ac:dyDescent="0.2">
      <c r="A37" s="12"/>
      <c r="B37" s="36" t="s">
        <v>20</v>
      </c>
      <c r="C37" s="150">
        <f>C34+C35</f>
        <v>400</v>
      </c>
      <c r="D37" s="40">
        <f>C37*100/C41</f>
        <v>5.7102069950035688</v>
      </c>
      <c r="E37" s="24">
        <f>E34+E35</f>
        <v>400</v>
      </c>
      <c r="F37" s="40">
        <f>E37*100/E41</f>
        <v>2.9850746268656718</v>
      </c>
      <c r="G37" s="24">
        <f>G34+G35</f>
        <v>0</v>
      </c>
      <c r="H37" s="40">
        <f>G37*100/G41</f>
        <v>0</v>
      </c>
      <c r="I37" s="24">
        <f>I34+I35</f>
        <v>-220</v>
      </c>
      <c r="J37" s="40">
        <f>I37*100/I41</f>
        <v>-1.7915309446254071</v>
      </c>
    </row>
    <row r="38" spans="1:10" x14ac:dyDescent="0.2">
      <c r="B38" s="165"/>
      <c r="C38" s="147"/>
      <c r="D38" s="34"/>
      <c r="F38" s="34"/>
      <c r="H38" s="34"/>
      <c r="J38" s="34"/>
    </row>
    <row r="39" spans="1:10" x14ac:dyDescent="0.2">
      <c r="A39" s="12"/>
      <c r="B39" s="39" t="s">
        <v>253</v>
      </c>
      <c r="C39" s="149">
        <f>C27+C29+C30+C31+C32+C37</f>
        <v>5205</v>
      </c>
      <c r="D39" s="152">
        <f>C39*100/C41</f>
        <v>74.304068522483945</v>
      </c>
      <c r="E39" s="23">
        <f>E27+E29+E30+E31+E32+E37</f>
        <v>5900</v>
      </c>
      <c r="F39" s="152">
        <f>E39*100/E41</f>
        <v>44.029850746268657</v>
      </c>
      <c r="G39" s="23">
        <f>G27+G29+G30+G31+G32+G37</f>
        <v>6300</v>
      </c>
      <c r="H39" s="152">
        <f>G39*100/G41</f>
        <v>48.837209302325583</v>
      </c>
      <c r="I39" s="23">
        <f>I27+I29+I30+I31+I32+I37</f>
        <v>6580</v>
      </c>
      <c r="J39" s="152">
        <f>I39*100/I41</f>
        <v>53.583061889250814</v>
      </c>
    </row>
    <row r="40" spans="1:10" x14ac:dyDescent="0.2">
      <c r="B40" s="165"/>
      <c r="C40" s="147"/>
      <c r="D40" s="34"/>
      <c r="F40" s="34"/>
      <c r="H40" s="34"/>
      <c r="J40" s="34"/>
    </row>
    <row r="41" spans="1:10" x14ac:dyDescent="0.2">
      <c r="A41" s="12"/>
      <c r="B41" s="39" t="s">
        <v>254</v>
      </c>
      <c r="C41" s="149">
        <f>C21+C39</f>
        <v>7005</v>
      </c>
      <c r="D41" s="155">
        <v>100</v>
      </c>
      <c r="E41" s="23">
        <f>E21+E39</f>
        <v>13400</v>
      </c>
      <c r="F41" s="155">
        <v>100</v>
      </c>
      <c r="G41" s="23">
        <f>G21+G39</f>
        <v>12900</v>
      </c>
      <c r="H41" s="155">
        <v>100</v>
      </c>
      <c r="I41" s="23">
        <f>I21+I39</f>
        <v>12280</v>
      </c>
      <c r="J41" s="155">
        <v>100</v>
      </c>
    </row>
    <row r="43" spans="1:10" x14ac:dyDescent="0.2">
      <c r="A43" s="14"/>
      <c r="B43" s="14"/>
    </row>
    <row r="44" spans="1:10" x14ac:dyDescent="0.2">
      <c r="A44" s="12"/>
      <c r="B44" s="13" t="s">
        <v>21</v>
      </c>
      <c r="C44" s="3"/>
    </row>
    <row r="45" spans="1:10" x14ac:dyDescent="0.2">
      <c r="A45" s="12"/>
      <c r="B45" s="13" t="s">
        <v>22</v>
      </c>
      <c r="C45" s="3"/>
      <c r="E45" s="3"/>
      <c r="G45" s="3"/>
      <c r="I45" s="3"/>
    </row>
    <row r="46" spans="1:10" x14ac:dyDescent="0.2">
      <c r="A46" s="12"/>
      <c r="B46" s="13" t="s">
        <v>23</v>
      </c>
      <c r="C46" s="3"/>
      <c r="E46" s="3"/>
      <c r="G46" s="3"/>
      <c r="I46" s="3"/>
    </row>
    <row r="47" spans="1:10" x14ac:dyDescent="0.2">
      <c r="A47" s="12"/>
      <c r="B47" s="13" t="s">
        <v>24</v>
      </c>
      <c r="C47" s="3"/>
      <c r="E47" s="3"/>
      <c r="G47" s="3"/>
      <c r="I47" s="3"/>
    </row>
    <row r="48" spans="1:10" x14ac:dyDescent="0.2">
      <c r="A48" s="12"/>
      <c r="B48" s="13" t="s">
        <v>25</v>
      </c>
      <c r="C48" s="3"/>
      <c r="E48" s="3"/>
      <c r="G48" s="3"/>
      <c r="I48" s="3"/>
    </row>
    <row r="49" spans="1:10" x14ac:dyDescent="0.2">
      <c r="A49" s="12"/>
      <c r="B49" s="13" t="s">
        <v>26</v>
      </c>
      <c r="C49" s="3"/>
      <c r="E49" s="3"/>
      <c r="G49" s="3"/>
      <c r="I49" s="3"/>
    </row>
    <row r="50" spans="1:10" x14ac:dyDescent="0.2">
      <c r="A50" s="12"/>
      <c r="B50" s="13" t="s">
        <v>27</v>
      </c>
      <c r="C50" s="3"/>
      <c r="E50" s="3"/>
      <c r="G50" s="3"/>
      <c r="I50" s="3"/>
    </row>
    <row r="52" spans="1:10" ht="25.5" x14ac:dyDescent="0.2">
      <c r="A52" s="12"/>
      <c r="B52" s="231" t="s">
        <v>609</v>
      </c>
      <c r="C52" s="3"/>
      <c r="E52" s="3"/>
      <c r="G52" s="3"/>
      <c r="I52" s="3"/>
    </row>
    <row r="53" spans="1:10" x14ac:dyDescent="0.2">
      <c r="A53" s="12"/>
      <c r="B53" s="15" t="s">
        <v>255</v>
      </c>
      <c r="C53" s="3"/>
      <c r="E53" s="3"/>
      <c r="G53" s="3"/>
      <c r="I53" s="3"/>
    </row>
    <row r="54" spans="1:10" x14ac:dyDescent="0.2">
      <c r="A54" s="12"/>
      <c r="B54" s="16" t="s">
        <v>256</v>
      </c>
      <c r="C54" s="3"/>
      <c r="E54" s="3"/>
      <c r="G54" s="3"/>
      <c r="I54" s="3"/>
    </row>
    <row r="55" spans="1:10" x14ac:dyDescent="0.2">
      <c r="A55" s="12"/>
      <c r="B55" s="2" t="s">
        <v>28</v>
      </c>
      <c r="C55" s="3"/>
      <c r="E55" s="3"/>
      <c r="G55" s="3"/>
      <c r="I55" s="3"/>
    </row>
    <row r="56" spans="1:10" x14ac:dyDescent="0.2">
      <c r="A56" s="12"/>
      <c r="B56" s="2" t="s">
        <v>29</v>
      </c>
      <c r="C56" s="3"/>
      <c r="E56" s="3"/>
      <c r="G56" s="3"/>
      <c r="I56" s="3"/>
    </row>
    <row r="57" spans="1:10" x14ac:dyDescent="0.2">
      <c r="A57" s="12"/>
      <c r="B57" s="2" t="s">
        <v>30</v>
      </c>
      <c r="C57" s="3"/>
      <c r="E57" s="3"/>
      <c r="G57" s="3"/>
      <c r="I57" s="3"/>
    </row>
    <row r="58" spans="1:10" x14ac:dyDescent="0.2">
      <c r="A58" s="12"/>
      <c r="B58" s="2" t="s">
        <v>31</v>
      </c>
      <c r="C58" s="3"/>
      <c r="E58" s="3"/>
      <c r="G58" s="3"/>
      <c r="I58" s="3"/>
    </row>
    <row r="60" spans="1:10" x14ac:dyDescent="0.2">
      <c r="A60" s="69"/>
      <c r="B60" s="123" t="s">
        <v>32</v>
      </c>
      <c r="C60" s="182"/>
      <c r="D60" s="46"/>
      <c r="E60" s="181"/>
      <c r="F60" s="46"/>
      <c r="G60" s="181"/>
      <c r="H60" s="46"/>
      <c r="I60" s="181"/>
      <c r="J60" s="46"/>
    </row>
    <row r="61" spans="1:10" x14ac:dyDescent="0.2">
      <c r="A61" s="163" t="s">
        <v>1</v>
      </c>
      <c r="B61" s="164" t="str">
        <f>+$B$2</f>
        <v>PROFILATI SPA</v>
      </c>
      <c r="C61" s="146"/>
      <c r="D61" s="48"/>
      <c r="E61" s="120"/>
      <c r="F61" s="48"/>
      <c r="G61" s="120"/>
      <c r="H61" s="48"/>
      <c r="I61" s="120"/>
      <c r="J61" s="48"/>
    </row>
    <row r="62" spans="1:10" x14ac:dyDescent="0.2">
      <c r="A62" s="7"/>
      <c r="B62" s="183" t="s">
        <v>33</v>
      </c>
      <c r="C62" s="185">
        <f>+C3</f>
        <v>43831</v>
      </c>
      <c r="D62" s="186"/>
      <c r="E62" s="184">
        <f>+E3</f>
        <v>44196</v>
      </c>
      <c r="F62" s="186"/>
      <c r="G62" s="184">
        <f>+G3</f>
        <v>44561</v>
      </c>
      <c r="H62" s="186"/>
      <c r="I62" s="184">
        <f>+I3</f>
        <v>44926</v>
      </c>
      <c r="J62" s="186"/>
    </row>
    <row r="63" spans="1:10" x14ac:dyDescent="0.2">
      <c r="A63" s="187"/>
      <c r="B63" s="188"/>
      <c r="C63" s="172" t="s">
        <v>2</v>
      </c>
      <c r="D63" s="173" t="s">
        <v>3</v>
      </c>
      <c r="E63" s="174" t="s">
        <v>2</v>
      </c>
      <c r="F63" s="173" t="s">
        <v>3</v>
      </c>
      <c r="G63" s="174" t="s">
        <v>2</v>
      </c>
      <c r="H63" s="173" t="s">
        <v>3</v>
      </c>
      <c r="I63" s="174" t="s">
        <v>2</v>
      </c>
      <c r="J63" s="173" t="s">
        <v>3</v>
      </c>
    </row>
    <row r="64" spans="1:10" x14ac:dyDescent="0.2">
      <c r="B64" s="93"/>
      <c r="C64" s="147"/>
      <c r="D64" s="34"/>
      <c r="F64" s="34"/>
      <c r="H64" s="34"/>
      <c r="J64" s="34"/>
    </row>
    <row r="65" spans="1:10" x14ac:dyDescent="0.2">
      <c r="A65" s="12"/>
      <c r="B65" s="93" t="s">
        <v>34</v>
      </c>
      <c r="C65" s="148">
        <v>3000</v>
      </c>
      <c r="D65" s="151"/>
      <c r="E65" s="3">
        <f>+C65</f>
        <v>3000</v>
      </c>
      <c r="F65" s="151"/>
      <c r="G65" s="3">
        <f>+E65</f>
        <v>3000</v>
      </c>
      <c r="H65" s="151"/>
      <c r="I65" s="3">
        <f>+G65</f>
        <v>3000</v>
      </c>
      <c r="J65" s="151"/>
    </row>
    <row r="66" spans="1:10" x14ac:dyDescent="0.2">
      <c r="A66" s="12"/>
      <c r="B66" s="232" t="s">
        <v>616</v>
      </c>
      <c r="C66" s="148"/>
      <c r="D66" s="151"/>
      <c r="E66" s="3">
        <v>1000</v>
      </c>
      <c r="F66" s="151"/>
      <c r="G66" s="3">
        <v>1000</v>
      </c>
      <c r="H66" s="151"/>
      <c r="I66" s="3">
        <v>1000</v>
      </c>
      <c r="J66" s="151"/>
    </row>
    <row r="67" spans="1:10" x14ac:dyDescent="0.2">
      <c r="A67" s="12"/>
      <c r="B67" s="93" t="s">
        <v>35</v>
      </c>
      <c r="C67" s="148"/>
      <c r="D67" s="151"/>
      <c r="E67" s="3"/>
      <c r="F67" s="151"/>
      <c r="G67" s="3"/>
      <c r="H67" s="151"/>
      <c r="I67" s="3"/>
      <c r="J67" s="151"/>
    </row>
    <row r="68" spans="1:10" x14ac:dyDescent="0.2">
      <c r="A68" s="12"/>
      <c r="B68" s="176" t="s">
        <v>36</v>
      </c>
      <c r="C68" s="148"/>
      <c r="D68" s="151"/>
      <c r="E68" s="3"/>
      <c r="F68" s="151"/>
      <c r="G68" s="3"/>
      <c r="H68" s="151"/>
      <c r="I68" s="3"/>
      <c r="J68" s="151"/>
    </row>
    <row r="69" spans="1:10" x14ac:dyDescent="0.2">
      <c r="B69" s="176"/>
      <c r="C69" s="147"/>
      <c r="D69" s="34"/>
      <c r="F69" s="34"/>
      <c r="H69" s="34"/>
      <c r="J69" s="34"/>
    </row>
    <row r="70" spans="1:10" x14ac:dyDescent="0.2">
      <c r="A70" s="12"/>
      <c r="B70" s="142" t="s">
        <v>37</v>
      </c>
      <c r="C70" s="150">
        <f>C65+C66+C67+C68</f>
        <v>3000</v>
      </c>
      <c r="D70" s="40">
        <f>C70*100/C115</f>
        <v>42.826552462526763</v>
      </c>
      <c r="E70" s="24">
        <f>E65+E66+E67+E68</f>
        <v>4000</v>
      </c>
      <c r="F70" s="40">
        <f>E70*100/E115</f>
        <v>29.850746268656717</v>
      </c>
      <c r="G70" s="24">
        <f>G65+G66+G67+G68</f>
        <v>4000</v>
      </c>
      <c r="H70" s="40">
        <f>G70*100/G115</f>
        <v>31.007751937984494</v>
      </c>
      <c r="I70" s="24">
        <f>I65+I66+I67+I68</f>
        <v>4000</v>
      </c>
      <c r="J70" s="40">
        <f>I70*100/I115</f>
        <v>32.573289902280131</v>
      </c>
    </row>
    <row r="71" spans="1:10" x14ac:dyDescent="0.2">
      <c r="A71" s="12"/>
      <c r="B71" s="93" t="s">
        <v>440</v>
      </c>
      <c r="C71" s="148"/>
      <c r="D71" s="151"/>
      <c r="E71" s="3"/>
      <c r="F71" s="151"/>
      <c r="G71" s="3"/>
      <c r="H71" s="151"/>
      <c r="I71" s="3"/>
      <c r="J71" s="151"/>
    </row>
    <row r="72" spans="1:10" x14ac:dyDescent="0.2">
      <c r="A72" s="12"/>
      <c r="B72" s="93" t="s">
        <v>441</v>
      </c>
      <c r="C72" s="148"/>
      <c r="D72" s="151"/>
      <c r="E72" s="3"/>
      <c r="F72" s="151"/>
      <c r="G72" s="3"/>
      <c r="H72" s="151"/>
      <c r="I72" s="3"/>
      <c r="J72" s="151"/>
    </row>
    <row r="73" spans="1:10" x14ac:dyDescent="0.2">
      <c r="A73" s="12"/>
      <c r="B73" s="93" t="s">
        <v>38</v>
      </c>
      <c r="C73" s="148">
        <v>1160</v>
      </c>
      <c r="D73" s="151"/>
      <c r="E73" s="3">
        <v>1160</v>
      </c>
      <c r="F73" s="151"/>
      <c r="G73" s="3">
        <f>+E73+E78</f>
        <v>1405</v>
      </c>
      <c r="H73" s="151"/>
      <c r="I73" s="3">
        <f>+G73+G78</f>
        <v>1405</v>
      </c>
      <c r="J73" s="151"/>
    </row>
    <row r="74" spans="1:10" x14ac:dyDescent="0.2">
      <c r="A74" s="12"/>
      <c r="B74" s="176" t="s">
        <v>39</v>
      </c>
      <c r="C74" s="148"/>
      <c r="D74" s="151"/>
      <c r="E74" s="3"/>
      <c r="F74" s="151"/>
      <c r="G74" s="3"/>
      <c r="H74" s="151"/>
      <c r="I74" s="3"/>
      <c r="J74" s="151"/>
    </row>
    <row r="75" spans="1:10" x14ac:dyDescent="0.2">
      <c r="A75" s="12"/>
      <c r="B75" s="93" t="s">
        <v>40</v>
      </c>
      <c r="C75" s="148"/>
      <c r="D75" s="151"/>
      <c r="E75" s="3"/>
      <c r="F75" s="151"/>
      <c r="G75" s="3"/>
      <c r="H75" s="151"/>
      <c r="I75" s="3"/>
      <c r="J75" s="151"/>
    </row>
    <row r="76" spans="1:10" x14ac:dyDescent="0.2">
      <c r="B76" s="176"/>
      <c r="C76" s="147"/>
      <c r="D76" s="34"/>
      <c r="F76" s="34"/>
      <c r="H76" s="34"/>
      <c r="J76" s="34"/>
    </row>
    <row r="77" spans="1:10" x14ac:dyDescent="0.2">
      <c r="A77" s="12"/>
      <c r="B77" s="177" t="s">
        <v>41</v>
      </c>
      <c r="C77" s="156">
        <f>C71+C72+C73+C74+C75</f>
        <v>1160</v>
      </c>
      <c r="D77" s="160">
        <f>C77*100/C115</f>
        <v>16.559600285510349</v>
      </c>
      <c r="E77" s="26">
        <f>E71+E72+E73+E74+E75</f>
        <v>1160</v>
      </c>
      <c r="F77" s="160">
        <f>E77*100/E115</f>
        <v>8.656716417910447</v>
      </c>
      <c r="G77" s="26">
        <f>G71+G72+G73+G74+G75</f>
        <v>1405</v>
      </c>
      <c r="H77" s="160">
        <f>G77*100/G115</f>
        <v>10.891472868217054</v>
      </c>
      <c r="I77" s="26">
        <f>I71+I72+I73+I74+I75</f>
        <v>1405</v>
      </c>
      <c r="J77" s="160">
        <f>I77*100/I115</f>
        <v>11.441368078175897</v>
      </c>
    </row>
    <row r="78" spans="1:10" x14ac:dyDescent="0.2">
      <c r="A78" s="12"/>
      <c r="B78" s="93" t="s">
        <v>617</v>
      </c>
      <c r="C78" s="148"/>
      <c r="D78" s="151"/>
      <c r="E78" s="3">
        <v>245</v>
      </c>
      <c r="F78" s="151"/>
      <c r="G78" s="3">
        <v>0</v>
      </c>
      <c r="H78" s="151"/>
      <c r="I78" s="3">
        <v>210</v>
      </c>
      <c r="J78" s="151"/>
    </row>
    <row r="79" spans="1:10" x14ac:dyDescent="0.2">
      <c r="A79" s="12"/>
      <c r="B79" s="176" t="s">
        <v>42</v>
      </c>
      <c r="C79" s="148"/>
      <c r="D79" s="151"/>
      <c r="E79" s="3"/>
      <c r="F79" s="151"/>
      <c r="G79" s="3"/>
      <c r="H79" s="151"/>
      <c r="I79" s="3"/>
      <c r="J79" s="151"/>
    </row>
    <row r="80" spans="1:10" x14ac:dyDescent="0.2">
      <c r="B80" s="176"/>
      <c r="C80" s="157"/>
      <c r="D80" s="161"/>
      <c r="E80" s="4"/>
      <c r="F80" s="161"/>
      <c r="G80" s="4"/>
      <c r="H80" s="161"/>
      <c r="I80" s="4"/>
      <c r="J80" s="161"/>
    </row>
    <row r="81" spans="1:10" x14ac:dyDescent="0.2">
      <c r="A81" s="12"/>
      <c r="B81" s="142" t="s">
        <v>43</v>
      </c>
      <c r="C81" s="150">
        <f>C78+C79</f>
        <v>0</v>
      </c>
      <c r="D81" s="40">
        <f>C81*100/C115</f>
        <v>0</v>
      </c>
      <c r="E81" s="24">
        <f>E78+E79</f>
        <v>245</v>
      </c>
      <c r="F81" s="40">
        <f>E81*100/E115</f>
        <v>1.8283582089552239</v>
      </c>
      <c r="G81" s="24">
        <f>G78+G79</f>
        <v>0</v>
      </c>
      <c r="H81" s="40">
        <f>G81*100/G115</f>
        <v>0</v>
      </c>
      <c r="I81" s="24">
        <f>I78+I79</f>
        <v>210</v>
      </c>
      <c r="J81" s="40">
        <f>I81*100/I115</f>
        <v>1.7100977198697069</v>
      </c>
    </row>
    <row r="82" spans="1:10" x14ac:dyDescent="0.2">
      <c r="A82" s="12"/>
      <c r="B82" s="176"/>
      <c r="C82" s="147"/>
      <c r="D82" s="34"/>
      <c r="F82" s="34"/>
      <c r="H82" s="34"/>
      <c r="J82" s="34"/>
    </row>
    <row r="83" spans="1:10" x14ac:dyDescent="0.2">
      <c r="A83" s="12"/>
      <c r="B83" s="163" t="s">
        <v>44</v>
      </c>
      <c r="C83" s="149">
        <f>C70+C77+C81</f>
        <v>4160</v>
      </c>
      <c r="D83" s="40">
        <f>C83*100/C115</f>
        <v>59.386152748037119</v>
      </c>
      <c r="E83" s="23">
        <f>E70+E77+E81</f>
        <v>5405</v>
      </c>
      <c r="F83" s="40">
        <f>E83*100/E115</f>
        <v>40.335820895522389</v>
      </c>
      <c r="G83" s="23">
        <f>G70+G77+G81</f>
        <v>5405</v>
      </c>
      <c r="H83" s="40">
        <f>G83*100/G115</f>
        <v>41.899224806201552</v>
      </c>
      <c r="I83" s="23">
        <f>I70+I77+I81</f>
        <v>5615</v>
      </c>
      <c r="J83" s="40">
        <f>I83*100/I115</f>
        <v>45.72475570032573</v>
      </c>
    </row>
    <row r="84" spans="1:10" x14ac:dyDescent="0.2">
      <c r="A84" s="12"/>
      <c r="B84" s="176"/>
      <c r="C84" s="147"/>
      <c r="D84" s="34"/>
      <c r="F84" s="34"/>
      <c r="H84" s="34"/>
      <c r="J84" s="34"/>
    </row>
    <row r="85" spans="1:10" x14ac:dyDescent="0.2">
      <c r="A85" s="12"/>
      <c r="B85" s="93" t="s">
        <v>257</v>
      </c>
      <c r="C85" s="148"/>
      <c r="D85" s="151"/>
      <c r="E85" s="3"/>
      <c r="F85" s="151"/>
      <c r="G85" s="3"/>
      <c r="H85" s="151"/>
      <c r="I85" s="3"/>
      <c r="J85" s="151"/>
    </row>
    <row r="86" spans="1:10" x14ac:dyDescent="0.2">
      <c r="A86" s="12"/>
      <c r="B86" s="93" t="s">
        <v>258</v>
      </c>
      <c r="C86" s="148"/>
      <c r="D86" s="151"/>
      <c r="E86" s="3"/>
      <c r="F86" s="151"/>
      <c r="G86" s="3"/>
      <c r="H86" s="151"/>
      <c r="I86" s="3"/>
      <c r="J86" s="151"/>
    </row>
    <row r="87" spans="1:10" ht="25.5" x14ac:dyDescent="0.2">
      <c r="A87" s="12"/>
      <c r="B87" s="232" t="s">
        <v>611</v>
      </c>
      <c r="C87" s="148">
        <v>800</v>
      </c>
      <c r="D87" s="151"/>
      <c r="E87" s="3">
        <v>850</v>
      </c>
      <c r="F87" s="151"/>
      <c r="G87" s="3">
        <v>900</v>
      </c>
      <c r="H87" s="151"/>
      <c r="I87" s="3">
        <v>970</v>
      </c>
      <c r="J87" s="151"/>
    </row>
    <row r="88" spans="1:10" x14ac:dyDescent="0.2">
      <c r="B88" s="176"/>
      <c r="C88" s="147"/>
      <c r="D88" s="34"/>
      <c r="F88" s="34"/>
      <c r="H88" s="34"/>
      <c r="J88" s="34"/>
    </row>
    <row r="89" spans="1:10" x14ac:dyDescent="0.2">
      <c r="A89" s="12"/>
      <c r="B89" s="142" t="s">
        <v>46</v>
      </c>
      <c r="C89" s="150">
        <f>C85+C87+C86</f>
        <v>800</v>
      </c>
      <c r="D89" s="40">
        <f>C89*100/C115</f>
        <v>11.420413990007138</v>
      </c>
      <c r="E89" s="24">
        <f>E85+E87+E86</f>
        <v>850</v>
      </c>
      <c r="F89" s="40">
        <f>E89*100/E115</f>
        <v>6.3432835820895521</v>
      </c>
      <c r="G89" s="24">
        <f>G85+G87+G86</f>
        <v>900</v>
      </c>
      <c r="H89" s="40">
        <f>G89*100/G115</f>
        <v>6.9767441860465116</v>
      </c>
      <c r="I89" s="24">
        <f>I85+I87+I86</f>
        <v>970</v>
      </c>
      <c r="J89" s="40">
        <f>I89*100/I115</f>
        <v>7.899022801302932</v>
      </c>
    </row>
    <row r="90" spans="1:10" x14ac:dyDescent="0.2">
      <c r="A90" s="12"/>
      <c r="B90" s="93"/>
      <c r="C90" s="147"/>
      <c r="D90" s="34"/>
      <c r="F90" s="34"/>
      <c r="H90" s="34"/>
      <c r="J90" s="34"/>
    </row>
    <row r="91" spans="1:10" x14ac:dyDescent="0.2">
      <c r="A91" s="12"/>
      <c r="B91" s="93" t="s">
        <v>47</v>
      </c>
      <c r="C91" s="148"/>
      <c r="D91" s="151"/>
      <c r="E91" s="3"/>
      <c r="F91" s="151"/>
      <c r="G91" s="3"/>
      <c r="H91" s="151"/>
      <c r="I91" s="3"/>
      <c r="J91" s="151"/>
    </row>
    <row r="92" spans="1:10" x14ac:dyDescent="0.2">
      <c r="A92" s="12"/>
      <c r="B92" s="93" t="s">
        <v>259</v>
      </c>
      <c r="C92" s="148">
        <v>0</v>
      </c>
      <c r="D92" s="151"/>
      <c r="E92" s="3">
        <v>0</v>
      </c>
      <c r="F92" s="151"/>
      <c r="G92" s="3">
        <v>0</v>
      </c>
      <c r="H92" s="151"/>
      <c r="I92" s="3">
        <v>0</v>
      </c>
      <c r="J92" s="151"/>
    </row>
    <row r="93" spans="1:10" x14ac:dyDescent="0.2">
      <c r="A93" s="12"/>
      <c r="B93" s="93" t="s">
        <v>260</v>
      </c>
      <c r="C93" s="148"/>
      <c r="D93" s="151"/>
      <c r="E93" s="3">
        <v>5000</v>
      </c>
      <c r="F93" s="151"/>
      <c r="G93" s="3">
        <v>4400</v>
      </c>
      <c r="H93" s="151"/>
      <c r="I93" s="3">
        <v>3500</v>
      </c>
      <c r="J93" s="151"/>
    </row>
    <row r="94" spans="1:10" x14ac:dyDescent="0.2">
      <c r="A94" s="12"/>
      <c r="B94" s="93" t="s">
        <v>261</v>
      </c>
      <c r="C94" s="148"/>
      <c r="D94" s="151"/>
      <c r="E94" s="3"/>
      <c r="F94" s="151"/>
      <c r="G94" s="3"/>
      <c r="H94" s="151"/>
      <c r="I94" s="3"/>
      <c r="J94" s="151"/>
    </row>
    <row r="95" spans="1:10" x14ac:dyDescent="0.2">
      <c r="A95" s="12"/>
      <c r="B95" s="93" t="s">
        <v>262</v>
      </c>
      <c r="C95" s="148"/>
      <c r="D95" s="151"/>
      <c r="E95" s="3"/>
      <c r="F95" s="151"/>
      <c r="G95" s="3"/>
      <c r="H95" s="151"/>
      <c r="I95" s="3"/>
      <c r="J95" s="151"/>
    </row>
    <row r="96" spans="1:10" x14ac:dyDescent="0.2">
      <c r="A96" s="12"/>
      <c r="B96" s="176"/>
      <c r="C96" s="147"/>
      <c r="D96" s="34"/>
      <c r="F96" s="34"/>
      <c r="H96" s="34"/>
      <c r="J96" s="34"/>
    </row>
    <row r="97" spans="1:10" x14ac:dyDescent="0.2">
      <c r="A97" s="12"/>
      <c r="B97" s="163" t="s">
        <v>48</v>
      </c>
      <c r="C97" s="149">
        <f>C91+C92+C93+C94+C95</f>
        <v>0</v>
      </c>
      <c r="D97" s="40">
        <f>C97*100/C115</f>
        <v>0</v>
      </c>
      <c r="E97" s="23">
        <f>E91+E92+E93+E94+E95</f>
        <v>5000</v>
      </c>
      <c r="F97" s="40">
        <f>E97*100/E115</f>
        <v>37.313432835820898</v>
      </c>
      <c r="G97" s="23">
        <f>G91+G92+G93+G94+G95</f>
        <v>4400</v>
      </c>
      <c r="H97" s="40">
        <f>G97*100/G115</f>
        <v>34.108527131782942</v>
      </c>
      <c r="I97" s="23">
        <f>I91+I92+I93+I94+I95</f>
        <v>3500</v>
      </c>
      <c r="J97" s="40">
        <f>I97*100/I115</f>
        <v>28.501628664495115</v>
      </c>
    </row>
    <row r="98" spans="1:10" x14ac:dyDescent="0.2">
      <c r="B98" s="176"/>
      <c r="C98" s="147"/>
      <c r="D98" s="34"/>
      <c r="F98" s="34"/>
      <c r="H98" s="34"/>
      <c r="J98" s="34"/>
    </row>
    <row r="99" spans="1:10" x14ac:dyDescent="0.2">
      <c r="A99" s="12"/>
      <c r="B99" s="178" t="s">
        <v>49</v>
      </c>
      <c r="C99" s="158">
        <f>C83+C89+C97</f>
        <v>4960</v>
      </c>
      <c r="D99" s="162">
        <f>C99*100/C115</f>
        <v>70.806566738044253</v>
      </c>
      <c r="E99" s="29">
        <f>E83+E89+E97</f>
        <v>11255</v>
      </c>
      <c r="F99" s="162">
        <f>E99*100/E115</f>
        <v>83.992537313432834</v>
      </c>
      <c r="G99" s="29">
        <f>G83+G89+G97</f>
        <v>10705</v>
      </c>
      <c r="H99" s="162">
        <f>G99*100/G115</f>
        <v>82.984496124031011</v>
      </c>
      <c r="I99" s="29">
        <f>I83+I89+I97</f>
        <v>10085</v>
      </c>
      <c r="J99" s="162">
        <f>I99*100/I115</f>
        <v>82.125407166123779</v>
      </c>
    </row>
    <row r="100" spans="1:10" x14ac:dyDescent="0.2">
      <c r="B100" s="176"/>
      <c r="C100" s="147"/>
      <c r="D100" s="34"/>
      <c r="F100" s="34"/>
      <c r="H100" s="34"/>
      <c r="J100" s="34"/>
    </row>
    <row r="101" spans="1:10" x14ac:dyDescent="0.2">
      <c r="A101" s="12"/>
      <c r="B101" s="179" t="s">
        <v>263</v>
      </c>
      <c r="C101" s="148">
        <v>1245</v>
      </c>
      <c r="D101" s="151"/>
      <c r="E101" s="3">
        <f>+C101</f>
        <v>1245</v>
      </c>
      <c r="F101" s="151"/>
      <c r="G101" s="3">
        <f>+E101</f>
        <v>1245</v>
      </c>
      <c r="H101" s="151"/>
      <c r="I101" s="3">
        <f>+G101</f>
        <v>1245</v>
      </c>
      <c r="J101" s="151"/>
    </row>
    <row r="102" spans="1:10" x14ac:dyDescent="0.2">
      <c r="A102" s="12"/>
      <c r="B102" s="179" t="s">
        <v>264</v>
      </c>
      <c r="C102" s="148"/>
      <c r="D102" s="151"/>
      <c r="E102" s="3"/>
      <c r="F102" s="151"/>
      <c r="G102" s="3"/>
      <c r="H102" s="151"/>
      <c r="I102" s="3"/>
      <c r="J102" s="151"/>
    </row>
    <row r="103" spans="1:10" x14ac:dyDescent="0.2">
      <c r="B103" s="176"/>
      <c r="C103" s="147"/>
      <c r="D103" s="34"/>
      <c r="F103" s="34"/>
      <c r="H103" s="34"/>
      <c r="J103" s="34"/>
    </row>
    <row r="104" spans="1:10" x14ac:dyDescent="0.2">
      <c r="A104" s="12"/>
      <c r="B104" s="180" t="s">
        <v>50</v>
      </c>
      <c r="C104" s="159">
        <f>C101+C102</f>
        <v>1245</v>
      </c>
      <c r="D104" s="162">
        <f>C104*100/C115</f>
        <v>17.773019271948609</v>
      </c>
      <c r="E104" s="31">
        <f>E101+E102</f>
        <v>1245</v>
      </c>
      <c r="F104" s="162">
        <f>E104*100/E115</f>
        <v>9.2910447761194028</v>
      </c>
      <c r="G104" s="31">
        <f>G101+G102</f>
        <v>1245</v>
      </c>
      <c r="H104" s="162">
        <f>G104*100/G115</f>
        <v>9.6511627906976738</v>
      </c>
      <c r="I104" s="31">
        <f>I101+I102</f>
        <v>1245</v>
      </c>
      <c r="J104" s="162">
        <f>I104*100/I115</f>
        <v>10.138436482084691</v>
      </c>
    </row>
    <row r="105" spans="1:10" x14ac:dyDescent="0.2">
      <c r="A105" s="12"/>
      <c r="B105" s="93" t="s">
        <v>51</v>
      </c>
      <c r="C105" s="148">
        <v>800</v>
      </c>
      <c r="D105" s="151"/>
      <c r="E105" s="3">
        <v>900</v>
      </c>
      <c r="F105" s="151"/>
      <c r="G105" s="3">
        <v>950</v>
      </c>
      <c r="H105" s="151"/>
      <c r="I105" s="3">
        <v>950</v>
      </c>
      <c r="J105" s="151"/>
    </row>
    <row r="106" spans="1:10" x14ac:dyDescent="0.2">
      <c r="A106" s="12"/>
      <c r="B106" s="93" t="s">
        <v>52</v>
      </c>
      <c r="C106" s="148"/>
      <c r="D106" s="151"/>
      <c r="E106" s="3"/>
      <c r="F106" s="151"/>
      <c r="G106" s="3"/>
      <c r="H106" s="151"/>
      <c r="I106" s="3"/>
      <c r="J106" s="151"/>
    </row>
    <row r="107" spans="1:10" x14ac:dyDescent="0.2">
      <c r="A107" s="12"/>
      <c r="B107" s="176"/>
      <c r="C107" s="147"/>
      <c r="D107" s="34"/>
      <c r="F107" s="34"/>
      <c r="H107" s="34"/>
      <c r="J107" s="34"/>
    </row>
    <row r="108" spans="1:10" x14ac:dyDescent="0.2">
      <c r="A108" s="12"/>
      <c r="B108" s="180" t="s">
        <v>53</v>
      </c>
      <c r="C108" s="159">
        <f>C105+C106</f>
        <v>800</v>
      </c>
      <c r="D108" s="162">
        <f>C108*100/C115</f>
        <v>11.420413990007138</v>
      </c>
      <c r="E108" s="31">
        <f>E105+E106</f>
        <v>900</v>
      </c>
      <c r="F108" s="162">
        <f>E108*100/E115</f>
        <v>6.7164179104477615</v>
      </c>
      <c r="G108" s="31">
        <f>G105+G106</f>
        <v>950</v>
      </c>
      <c r="H108" s="162">
        <f>G108*100/G115</f>
        <v>7.3643410852713176</v>
      </c>
      <c r="I108" s="31">
        <f>I105+I106</f>
        <v>950</v>
      </c>
      <c r="J108" s="162">
        <f>I108*100/I115</f>
        <v>7.7361563517915313</v>
      </c>
    </row>
    <row r="109" spans="1:10" x14ac:dyDescent="0.2">
      <c r="A109" s="12"/>
      <c r="B109" s="93" t="s">
        <v>265</v>
      </c>
      <c r="C109" s="148"/>
      <c r="D109" s="151"/>
      <c r="E109" s="3"/>
      <c r="F109" s="151"/>
      <c r="G109" s="3"/>
      <c r="H109" s="151"/>
      <c r="I109" s="3"/>
      <c r="J109" s="151"/>
    </row>
    <row r="110" spans="1:10" x14ac:dyDescent="0.2">
      <c r="A110" s="12"/>
      <c r="B110" s="93" t="s">
        <v>54</v>
      </c>
      <c r="C110" s="148"/>
      <c r="D110" s="151"/>
      <c r="E110" s="3"/>
      <c r="F110" s="151"/>
      <c r="G110" s="3"/>
      <c r="H110" s="151"/>
      <c r="I110" s="3"/>
      <c r="J110" s="151"/>
    </row>
    <row r="111" spans="1:10" x14ac:dyDescent="0.2">
      <c r="A111" s="12"/>
      <c r="B111" s="93" t="s">
        <v>618</v>
      </c>
      <c r="C111" s="148"/>
      <c r="D111" s="151"/>
      <c r="E111" s="3"/>
      <c r="F111" s="151"/>
      <c r="G111" s="3"/>
      <c r="H111" s="151"/>
      <c r="I111" s="3"/>
      <c r="J111" s="151"/>
    </row>
    <row r="112" spans="1:10" x14ac:dyDescent="0.2">
      <c r="B112" s="176"/>
      <c r="C112" s="147"/>
      <c r="D112" s="34"/>
      <c r="F112" s="34"/>
      <c r="H112" s="34"/>
      <c r="J112" s="34"/>
    </row>
    <row r="113" spans="1:10" x14ac:dyDescent="0.2">
      <c r="A113" s="12"/>
      <c r="B113" s="142" t="s">
        <v>391</v>
      </c>
      <c r="C113" s="149">
        <f>C104+C108+C109+C110+C111</f>
        <v>2045</v>
      </c>
      <c r="D113" s="40">
        <f>C113*100/C115</f>
        <v>29.193433261955747</v>
      </c>
      <c r="E113" s="23">
        <f>E104+E108+E109+E110+E111</f>
        <v>2145</v>
      </c>
      <c r="F113" s="40">
        <f>E113*100/E115</f>
        <v>16.007462686567163</v>
      </c>
      <c r="G113" s="23">
        <f>G104+G108+G109+G110+G111</f>
        <v>2195</v>
      </c>
      <c r="H113" s="40">
        <f>G113*100/G115</f>
        <v>17.015503875968992</v>
      </c>
      <c r="I113" s="23">
        <f>I104+I108+I109+I110+I111</f>
        <v>2195</v>
      </c>
      <c r="J113" s="40">
        <f>I113*100/I115</f>
        <v>17.874592833876221</v>
      </c>
    </row>
    <row r="114" spans="1:10" x14ac:dyDescent="0.2">
      <c r="A114" s="12"/>
      <c r="B114" s="233"/>
      <c r="C114" s="147"/>
      <c r="D114" s="34"/>
      <c r="F114" s="34"/>
      <c r="H114" s="34"/>
      <c r="J114" s="34"/>
    </row>
    <row r="115" spans="1:10" x14ac:dyDescent="0.2">
      <c r="A115" s="12"/>
      <c r="B115" s="163" t="s">
        <v>55</v>
      </c>
      <c r="C115" s="149">
        <f>C99+C113</f>
        <v>7005</v>
      </c>
      <c r="D115" s="40">
        <v>100</v>
      </c>
      <c r="E115" s="23">
        <f>E99+E113</f>
        <v>13400</v>
      </c>
      <c r="F115" s="40">
        <v>100</v>
      </c>
      <c r="G115" s="23">
        <f>G99+G113</f>
        <v>12900</v>
      </c>
      <c r="H115" s="40">
        <v>100</v>
      </c>
      <c r="I115" s="23">
        <f>I99+I113</f>
        <v>12280</v>
      </c>
      <c r="J115" s="40">
        <v>100</v>
      </c>
    </row>
    <row r="116" spans="1:10" x14ac:dyDescent="0.2">
      <c r="A116" s="12"/>
      <c r="B116" s="2" t="s">
        <v>56</v>
      </c>
      <c r="C116" s="5">
        <f>+C41-C115</f>
        <v>0</v>
      </c>
      <c r="E116" s="5">
        <f>+E41-E115</f>
        <v>0</v>
      </c>
      <c r="G116" s="5">
        <f>+G41-G115</f>
        <v>0</v>
      </c>
      <c r="I116" s="5">
        <f>+I41-I115</f>
        <v>0</v>
      </c>
    </row>
    <row r="117" spans="1:10" hidden="1" x14ac:dyDescent="0.2">
      <c r="A117" s="12"/>
      <c r="B117" s="13" t="s">
        <v>57</v>
      </c>
      <c r="C117" s="3"/>
      <c r="E117" s="3"/>
      <c r="G117" s="3"/>
      <c r="I117" s="3"/>
    </row>
    <row r="118" spans="1:10" hidden="1" x14ac:dyDescent="0.2">
      <c r="A118" s="12"/>
      <c r="B118" s="18" t="s">
        <v>58</v>
      </c>
      <c r="C118" s="3"/>
      <c r="E118" s="3"/>
      <c r="G118" s="3"/>
      <c r="I118" s="3"/>
    </row>
    <row r="119" spans="1:10" hidden="1" x14ac:dyDescent="0.2">
      <c r="A119" s="12"/>
      <c r="B119" s="18" t="s">
        <v>59</v>
      </c>
      <c r="C119" s="3"/>
      <c r="E119" s="3"/>
      <c r="G119" s="3"/>
      <c r="I119" s="3"/>
    </row>
    <row r="120" spans="1:10" hidden="1" x14ac:dyDescent="0.2">
      <c r="A120" s="12"/>
      <c r="B120" s="13" t="s">
        <v>60</v>
      </c>
      <c r="C120" s="3"/>
      <c r="E120" s="3"/>
      <c r="G120" s="3"/>
      <c r="I120" s="3"/>
    </row>
    <row r="121" spans="1:10" hidden="1" x14ac:dyDescent="0.2"/>
    <row r="122" spans="1:10" hidden="1" x14ac:dyDescent="0.2"/>
    <row r="124" spans="1:10" x14ac:dyDescent="0.2">
      <c r="A124" s="69"/>
      <c r="B124" s="123" t="s">
        <v>32</v>
      </c>
      <c r="C124" s="182"/>
      <c r="D124" s="46"/>
      <c r="E124" s="181"/>
      <c r="F124" s="46"/>
      <c r="G124" s="181"/>
      <c r="H124" s="46"/>
      <c r="I124" s="181"/>
      <c r="J124" s="46"/>
    </row>
    <row r="125" spans="1:10" x14ac:dyDescent="0.2">
      <c r="A125" s="163" t="s">
        <v>1</v>
      </c>
      <c r="B125" s="164" t="str">
        <f>+$B$2</f>
        <v>PROFILATI SPA</v>
      </c>
      <c r="C125" s="189"/>
      <c r="D125" s="190"/>
      <c r="E125" s="131"/>
      <c r="F125" s="190"/>
      <c r="G125" s="131"/>
      <c r="H125" s="190"/>
      <c r="I125" s="131"/>
      <c r="J125" s="190"/>
    </row>
    <row r="126" spans="1:10" x14ac:dyDescent="0.2">
      <c r="A126" s="7"/>
      <c r="B126" s="168" t="s">
        <v>61</v>
      </c>
      <c r="C126" s="185">
        <f>+C3</f>
        <v>43831</v>
      </c>
      <c r="D126" s="186"/>
      <c r="E126" s="184">
        <f>+E3</f>
        <v>44196</v>
      </c>
      <c r="F126" s="186"/>
      <c r="G126" s="184">
        <f>+G3</f>
        <v>44561</v>
      </c>
      <c r="H126" s="186"/>
      <c r="I126" s="184">
        <f>+I3</f>
        <v>44926</v>
      </c>
      <c r="J126" s="186"/>
    </row>
    <row r="127" spans="1:10" x14ac:dyDescent="0.2">
      <c r="A127" s="187"/>
      <c r="B127" s="191"/>
      <c r="C127" s="193" t="s">
        <v>2</v>
      </c>
      <c r="D127" s="194" t="s">
        <v>3</v>
      </c>
      <c r="E127" s="192" t="s">
        <v>2</v>
      </c>
      <c r="F127" s="194" t="s">
        <v>3</v>
      </c>
      <c r="G127" s="192" t="s">
        <v>2</v>
      </c>
      <c r="H127" s="194" t="s">
        <v>3</v>
      </c>
      <c r="I127" s="192" t="s">
        <v>2</v>
      </c>
      <c r="J127" s="194" t="s">
        <v>3</v>
      </c>
    </row>
    <row r="128" spans="1:10" x14ac:dyDescent="0.2">
      <c r="B128" s="142"/>
      <c r="C128" s="195"/>
      <c r="D128" s="44"/>
      <c r="E128" s="42"/>
      <c r="F128" s="44"/>
      <c r="G128" s="42"/>
      <c r="H128" s="44"/>
      <c r="I128" s="42"/>
      <c r="J128" s="44"/>
    </row>
    <row r="129" spans="1:10" x14ac:dyDescent="0.2">
      <c r="A129" s="12"/>
      <c r="B129" s="142" t="s">
        <v>62</v>
      </c>
      <c r="C129" s="175">
        <v>100</v>
      </c>
      <c r="D129" s="38">
        <v>100</v>
      </c>
      <c r="E129" s="37">
        <v>12000</v>
      </c>
      <c r="F129" s="38">
        <v>100</v>
      </c>
      <c r="G129" s="37">
        <v>13000</v>
      </c>
      <c r="H129" s="38">
        <v>100</v>
      </c>
      <c r="I129" s="37">
        <v>14000</v>
      </c>
      <c r="J129" s="38">
        <v>100</v>
      </c>
    </row>
    <row r="130" spans="1:10" x14ac:dyDescent="0.2">
      <c r="A130" s="12"/>
      <c r="B130" s="176" t="s">
        <v>63</v>
      </c>
      <c r="C130" s="148"/>
      <c r="D130" s="151"/>
      <c r="E130" s="3"/>
      <c r="F130" s="151"/>
      <c r="G130" s="3"/>
      <c r="H130" s="151"/>
      <c r="I130" s="3"/>
      <c r="J130" s="151"/>
    </row>
    <row r="131" spans="1:10" x14ac:dyDescent="0.2">
      <c r="A131" s="12"/>
      <c r="B131" s="176" t="s">
        <v>64</v>
      </c>
      <c r="C131" s="148"/>
      <c r="D131" s="151"/>
      <c r="E131" s="3"/>
      <c r="F131" s="151"/>
      <c r="G131" s="3"/>
      <c r="H131" s="151"/>
      <c r="I131" s="3"/>
      <c r="J131" s="151"/>
    </row>
    <row r="132" spans="1:10" x14ac:dyDescent="0.2">
      <c r="A132" s="12"/>
      <c r="B132" s="176" t="s">
        <v>65</v>
      </c>
      <c r="C132" s="148"/>
      <c r="D132" s="151"/>
      <c r="E132" s="3"/>
      <c r="F132" s="151"/>
      <c r="G132" s="3"/>
      <c r="H132" s="151"/>
      <c r="I132" s="3"/>
      <c r="J132" s="151"/>
    </row>
    <row r="133" spans="1:10" x14ac:dyDescent="0.2">
      <c r="B133" s="176"/>
      <c r="C133" s="147"/>
      <c r="D133" s="34"/>
      <c r="F133" s="34"/>
      <c r="H133" s="34"/>
      <c r="J133" s="34"/>
    </row>
    <row r="134" spans="1:10" x14ac:dyDescent="0.2">
      <c r="A134" s="12"/>
      <c r="B134" s="163" t="s">
        <v>66</v>
      </c>
      <c r="C134" s="149">
        <f>C129+C130+C131+C132</f>
        <v>100</v>
      </c>
      <c r="D134" s="40">
        <f>C134*100/C129</f>
        <v>100</v>
      </c>
      <c r="E134" s="23">
        <f>E129+E130+E131+E132</f>
        <v>12000</v>
      </c>
      <c r="F134" s="40">
        <f>E134*100/E129</f>
        <v>100</v>
      </c>
      <c r="G134" s="23">
        <f>G129+G130+G131+G132</f>
        <v>13000</v>
      </c>
      <c r="H134" s="40">
        <f>G134*100/G129</f>
        <v>100</v>
      </c>
      <c r="I134" s="23">
        <f>I129+I130+I131+I132</f>
        <v>14000</v>
      </c>
      <c r="J134" s="40">
        <f>I134*100/I129</f>
        <v>100</v>
      </c>
    </row>
    <row r="135" spans="1:10" x14ac:dyDescent="0.2">
      <c r="A135" s="12"/>
      <c r="B135" s="176" t="s">
        <v>67</v>
      </c>
      <c r="C135" s="148">
        <v>-99</v>
      </c>
      <c r="D135" s="151"/>
      <c r="E135" s="3">
        <f>-9650-245</f>
        <v>-9895</v>
      </c>
      <c r="F135" s="151">
        <f>-E135/E129</f>
        <v>0.82458333333333333</v>
      </c>
      <c r="G135" s="3">
        <f>-10200-200</f>
        <v>-10400</v>
      </c>
      <c r="H135" s="151">
        <f>-G135/G129</f>
        <v>0.8</v>
      </c>
      <c r="I135" s="3">
        <f>-10900-150</f>
        <v>-11050</v>
      </c>
      <c r="J135" s="151">
        <f>-I135/I129</f>
        <v>0.78928571428571426</v>
      </c>
    </row>
    <row r="136" spans="1:10" x14ac:dyDescent="0.2">
      <c r="A136" s="12"/>
      <c r="B136" s="176" t="s">
        <v>68</v>
      </c>
      <c r="C136" s="148"/>
      <c r="D136" s="151"/>
      <c r="E136" s="3">
        <v>245</v>
      </c>
      <c r="F136" s="151"/>
      <c r="G136" s="3">
        <v>200</v>
      </c>
      <c r="H136" s="151"/>
      <c r="I136" s="3">
        <v>150</v>
      </c>
      <c r="J136" s="151"/>
    </row>
    <row r="137" spans="1:10" x14ac:dyDescent="0.2">
      <c r="A137" s="12"/>
      <c r="B137" s="176" t="s">
        <v>69</v>
      </c>
      <c r="C137" s="148"/>
      <c r="D137" s="151"/>
      <c r="E137" s="3">
        <f>-1400-50</f>
        <v>-1450</v>
      </c>
      <c r="F137" s="151">
        <f>-E137/E134</f>
        <v>0.12083333333333333</v>
      </c>
      <c r="G137" s="3">
        <f>-1500</f>
        <v>-1500</v>
      </c>
      <c r="H137" s="151">
        <f>-G137/G134</f>
        <v>0.11538461538461539</v>
      </c>
      <c r="I137" s="3">
        <f>-1530</f>
        <v>-1530</v>
      </c>
      <c r="J137" s="151">
        <f>-I137/I134</f>
        <v>0.10928571428571429</v>
      </c>
    </row>
    <row r="138" spans="1:10" x14ac:dyDescent="0.2">
      <c r="A138" s="12"/>
      <c r="B138" s="176"/>
      <c r="C138" s="147"/>
      <c r="D138" s="34"/>
      <c r="F138" s="34"/>
      <c r="H138" s="34"/>
      <c r="J138" s="34"/>
    </row>
    <row r="139" spans="1:10" x14ac:dyDescent="0.2">
      <c r="A139" s="12"/>
      <c r="B139" s="163" t="s">
        <v>70</v>
      </c>
      <c r="C139" s="149">
        <f>C134+C135+C136+C137</f>
        <v>1</v>
      </c>
      <c r="D139" s="40">
        <f>C139*100/C129</f>
        <v>1</v>
      </c>
      <c r="E139" s="23">
        <f>E134+E135+E136+E137</f>
        <v>900</v>
      </c>
      <c r="F139" s="40">
        <f>E139*100/E129</f>
        <v>7.5</v>
      </c>
      <c r="G139" s="23">
        <f>G134+G135+G136+G137</f>
        <v>1300</v>
      </c>
      <c r="H139" s="40">
        <f>G139*100/G129</f>
        <v>10</v>
      </c>
      <c r="I139" s="23">
        <f>I134+I135+I136+I137</f>
        <v>1570</v>
      </c>
      <c r="J139" s="40">
        <f>I139*100/I129</f>
        <v>11.214285714285714</v>
      </c>
    </row>
    <row r="140" spans="1:10" x14ac:dyDescent="0.2">
      <c r="A140" s="12"/>
      <c r="B140" s="176" t="s">
        <v>71</v>
      </c>
      <c r="C140" s="148"/>
      <c r="D140" s="151"/>
      <c r="E140" s="3">
        <v>-50</v>
      </c>
      <c r="F140" s="151"/>
      <c r="G140" s="3">
        <v>-50</v>
      </c>
      <c r="H140" s="151"/>
      <c r="I140" s="3">
        <v>-70</v>
      </c>
      <c r="J140" s="151"/>
    </row>
    <row r="141" spans="1:10" x14ac:dyDescent="0.2">
      <c r="A141" s="12"/>
      <c r="B141" s="176"/>
      <c r="C141" s="147"/>
      <c r="D141" s="34"/>
      <c r="F141" s="34"/>
      <c r="H141" s="34"/>
      <c r="J141" s="34"/>
    </row>
    <row r="142" spans="1:10" x14ac:dyDescent="0.2">
      <c r="A142" s="12"/>
      <c r="B142" s="163" t="s">
        <v>72</v>
      </c>
      <c r="C142" s="149">
        <f>C139+C140</f>
        <v>1</v>
      </c>
      <c r="D142" s="40">
        <f>C142*100/C129</f>
        <v>1</v>
      </c>
      <c r="E142" s="23">
        <f>E139+E140</f>
        <v>850</v>
      </c>
      <c r="F142" s="40">
        <f>E142*100/E129</f>
        <v>7.083333333333333</v>
      </c>
      <c r="G142" s="23">
        <f>G139+G140</f>
        <v>1250</v>
      </c>
      <c r="H142" s="40">
        <f>G142*100/G129</f>
        <v>9.615384615384615</v>
      </c>
      <c r="I142" s="23">
        <f>I139+I140</f>
        <v>1500</v>
      </c>
      <c r="J142" s="40">
        <f>I142*100/I129</f>
        <v>10.714285714285714</v>
      </c>
    </row>
    <row r="143" spans="1:10" x14ac:dyDescent="0.2">
      <c r="A143" s="12"/>
      <c r="B143" s="176" t="s">
        <v>612</v>
      </c>
      <c r="C143" s="148"/>
      <c r="D143" s="151"/>
      <c r="E143" s="3">
        <v>-300</v>
      </c>
      <c r="F143" s="151"/>
      <c r="G143" s="3">
        <v>-900</v>
      </c>
      <c r="H143" s="151"/>
      <c r="I143" s="3">
        <v>-900</v>
      </c>
      <c r="J143" s="151"/>
    </row>
    <row r="144" spans="1:10" x14ac:dyDescent="0.2">
      <c r="A144" s="12"/>
      <c r="B144" s="176" t="s">
        <v>73</v>
      </c>
      <c r="C144" s="148"/>
      <c r="D144" s="151"/>
      <c r="E144" s="3"/>
      <c r="F144" s="151"/>
      <c r="G144" s="3"/>
      <c r="H144" s="151"/>
      <c r="I144" s="3"/>
      <c r="J144" s="151"/>
    </row>
    <row r="145" spans="1:10" x14ac:dyDescent="0.2">
      <c r="A145" s="12"/>
      <c r="B145" s="176" t="s">
        <v>266</v>
      </c>
      <c r="C145" s="148"/>
      <c r="D145" s="151"/>
      <c r="E145" s="3"/>
      <c r="F145" s="151"/>
      <c r="G145" s="3"/>
      <c r="H145" s="151"/>
      <c r="I145" s="3"/>
      <c r="J145" s="151"/>
    </row>
    <row r="146" spans="1:10" x14ac:dyDescent="0.2">
      <c r="A146" s="12"/>
      <c r="B146" s="176"/>
      <c r="C146" s="147"/>
      <c r="D146" s="34"/>
      <c r="F146" s="34"/>
      <c r="H146" s="34"/>
      <c r="J146" s="34"/>
    </row>
    <row r="147" spans="1:10" x14ac:dyDescent="0.2">
      <c r="A147" s="12"/>
      <c r="B147" s="163" t="s">
        <v>74</v>
      </c>
      <c r="C147" s="150">
        <f>C142+C143+C144+C145</f>
        <v>1</v>
      </c>
      <c r="D147" s="40">
        <f>C147*100/C129</f>
        <v>1</v>
      </c>
      <c r="E147" s="24">
        <f>E142+E143+E144+E145</f>
        <v>550</v>
      </c>
      <c r="F147" s="40">
        <f>E147*100/E129</f>
        <v>4.583333333333333</v>
      </c>
      <c r="G147" s="24">
        <f>G142+G143+G144+G145</f>
        <v>350</v>
      </c>
      <c r="H147" s="40">
        <f>G147*100/G129</f>
        <v>2.6923076923076925</v>
      </c>
      <c r="I147" s="24">
        <f>I142+I143+I144+I145</f>
        <v>600</v>
      </c>
      <c r="J147" s="40">
        <f>I147*100/I129</f>
        <v>4.2857142857142856</v>
      </c>
    </row>
    <row r="148" spans="1:10" x14ac:dyDescent="0.2">
      <c r="A148" s="12"/>
      <c r="B148" s="176" t="s">
        <v>75</v>
      </c>
      <c r="C148" s="148"/>
      <c r="D148" s="151"/>
      <c r="E148" s="3"/>
      <c r="F148" s="151"/>
      <c r="G148" s="3"/>
      <c r="H148" s="151"/>
      <c r="I148" s="3"/>
      <c r="J148" s="151"/>
    </row>
    <row r="149" spans="1:10" x14ac:dyDescent="0.2">
      <c r="A149" s="12"/>
      <c r="B149" s="176" t="s">
        <v>279</v>
      </c>
      <c r="C149" s="148"/>
      <c r="D149" s="151"/>
      <c r="E149" s="3"/>
      <c r="F149" s="151"/>
      <c r="G149" s="3"/>
      <c r="H149" s="151"/>
      <c r="I149" s="3"/>
      <c r="J149" s="151"/>
    </row>
    <row r="150" spans="1:10" x14ac:dyDescent="0.2">
      <c r="A150" s="12"/>
      <c r="B150" s="176" t="s">
        <v>76</v>
      </c>
      <c r="C150" s="148"/>
      <c r="D150" s="151"/>
      <c r="E150" s="3"/>
      <c r="F150" s="151"/>
      <c r="G150" s="3"/>
      <c r="H150" s="151"/>
      <c r="I150" s="3"/>
      <c r="J150" s="151"/>
    </row>
    <row r="151" spans="1:10" x14ac:dyDescent="0.2">
      <c r="B151" s="176"/>
      <c r="C151" s="147"/>
      <c r="D151" s="34"/>
      <c r="F151" s="34"/>
      <c r="H151" s="34"/>
      <c r="J151" s="34"/>
    </row>
    <row r="152" spans="1:10" x14ac:dyDescent="0.2">
      <c r="A152" s="12"/>
      <c r="B152" s="163" t="s">
        <v>267</v>
      </c>
      <c r="C152" s="150">
        <f>C147+C148+C149+C150</f>
        <v>1</v>
      </c>
      <c r="D152" s="40">
        <f>C152*100/C129</f>
        <v>1</v>
      </c>
      <c r="E152" s="24">
        <f>E147+E148+E149+E150</f>
        <v>550</v>
      </c>
      <c r="F152" s="40">
        <f>E152*100/E129</f>
        <v>4.583333333333333</v>
      </c>
      <c r="G152" s="24">
        <f>G147+G148+G149+G150</f>
        <v>350</v>
      </c>
      <c r="H152" s="40">
        <f>G152*100/G129</f>
        <v>2.6923076923076925</v>
      </c>
      <c r="I152" s="24">
        <f>I147+I148+I149+I150</f>
        <v>600</v>
      </c>
      <c r="J152" s="40">
        <f>I152*100/I129</f>
        <v>4.2857142857142856</v>
      </c>
    </row>
    <row r="153" spans="1:10" x14ac:dyDescent="0.2">
      <c r="A153" s="12"/>
      <c r="B153" s="176" t="s">
        <v>268</v>
      </c>
      <c r="C153" s="148"/>
      <c r="D153" s="151"/>
      <c r="E153" s="3"/>
      <c r="F153" s="151"/>
      <c r="G153" s="3"/>
      <c r="H153" s="151"/>
      <c r="I153" s="3"/>
      <c r="J153" s="151"/>
    </row>
    <row r="154" spans="1:10" x14ac:dyDescent="0.2">
      <c r="A154" s="12"/>
      <c r="B154" s="176" t="s">
        <v>77</v>
      </c>
      <c r="C154" s="148"/>
      <c r="D154" s="151"/>
      <c r="E154" s="3"/>
      <c r="F154" s="151"/>
      <c r="G154" s="3"/>
      <c r="H154" s="151"/>
      <c r="I154" s="3"/>
      <c r="J154" s="151"/>
    </row>
    <row r="155" spans="1:10" x14ac:dyDescent="0.2">
      <c r="A155" s="12"/>
      <c r="B155" s="176"/>
      <c r="C155" s="147"/>
      <c r="D155" s="34"/>
      <c r="F155" s="34"/>
      <c r="H155" s="34"/>
      <c r="J155" s="34"/>
    </row>
    <row r="156" spans="1:10" x14ac:dyDescent="0.2">
      <c r="A156" s="12"/>
      <c r="B156" s="163" t="s">
        <v>269</v>
      </c>
      <c r="C156" s="149">
        <f>C152+C153+C154</f>
        <v>1</v>
      </c>
      <c r="D156" s="40">
        <f>C156*100/C129</f>
        <v>1</v>
      </c>
      <c r="E156" s="23">
        <f>E152+E153+E154</f>
        <v>550</v>
      </c>
      <c r="F156" s="40">
        <f>E156*100/E129</f>
        <v>4.583333333333333</v>
      </c>
      <c r="G156" s="23">
        <f>G152+G153+G154</f>
        <v>350</v>
      </c>
      <c r="H156" s="40">
        <f>G156*100/G129</f>
        <v>2.6923076923076925</v>
      </c>
      <c r="I156" s="23">
        <f>I152+I153+I154</f>
        <v>600</v>
      </c>
      <c r="J156" s="40">
        <f>I156*100/I129</f>
        <v>4.2857142857142856</v>
      </c>
    </row>
    <row r="157" spans="1:10" x14ac:dyDescent="0.2">
      <c r="A157" s="12"/>
      <c r="B157" s="176" t="s">
        <v>270</v>
      </c>
      <c r="C157" s="148"/>
      <c r="D157" s="151">
        <f>-C157*100/C129</f>
        <v>0</v>
      </c>
      <c r="E157" s="3">
        <v>-200</v>
      </c>
      <c r="F157" s="151">
        <f>-E157*100/E129</f>
        <v>1.6666666666666667</v>
      </c>
      <c r="G157" s="3">
        <v>-300</v>
      </c>
      <c r="H157" s="151">
        <f>-G157*100/G129</f>
        <v>2.3076923076923075</v>
      </c>
      <c r="I157" s="3">
        <v>-290</v>
      </c>
      <c r="J157" s="151">
        <f>-I157*100/I129</f>
        <v>2.0714285714285716</v>
      </c>
    </row>
    <row r="158" spans="1:10" x14ac:dyDescent="0.2">
      <c r="A158" s="12"/>
      <c r="B158" s="176"/>
      <c r="C158" s="147"/>
      <c r="D158" s="34"/>
      <c r="F158" s="34"/>
      <c r="H158" s="34"/>
      <c r="J158" s="34"/>
    </row>
    <row r="159" spans="1:10" x14ac:dyDescent="0.2">
      <c r="A159" s="12"/>
      <c r="B159" s="163" t="s">
        <v>271</v>
      </c>
      <c r="C159" s="150">
        <f>C156+C157</f>
        <v>1</v>
      </c>
      <c r="D159" s="40">
        <f>C159*100/C129</f>
        <v>1</v>
      </c>
      <c r="E159" s="24">
        <f>E156+E157</f>
        <v>350</v>
      </c>
      <c r="F159" s="40">
        <f>E159*100/E129</f>
        <v>2.9166666666666665</v>
      </c>
      <c r="G159" s="24">
        <f>G156+G157</f>
        <v>50</v>
      </c>
      <c r="H159" s="40">
        <f>G159*100/G129</f>
        <v>0.38461538461538464</v>
      </c>
      <c r="I159" s="24">
        <f>I156+I157</f>
        <v>310</v>
      </c>
      <c r="J159" s="40">
        <f>I159*100/I129</f>
        <v>2.2142857142857144</v>
      </c>
    </row>
    <row r="160" spans="1:10" x14ac:dyDescent="0.2">
      <c r="A160" s="12"/>
      <c r="B160" s="176" t="s">
        <v>78</v>
      </c>
      <c r="C160" s="148"/>
      <c r="D160" s="151"/>
      <c r="E160" s="3"/>
      <c r="F160" s="151"/>
      <c r="G160" s="3"/>
      <c r="H160" s="151"/>
      <c r="I160" s="3"/>
      <c r="J160" s="151"/>
    </row>
    <row r="161" spans="1:10" x14ac:dyDescent="0.2">
      <c r="A161" s="12"/>
      <c r="B161" s="176" t="s">
        <v>613</v>
      </c>
      <c r="C161" s="148"/>
      <c r="D161" s="151"/>
      <c r="E161" s="3"/>
      <c r="F161" s="151"/>
      <c r="G161" s="3"/>
      <c r="H161" s="151"/>
      <c r="I161" s="3"/>
      <c r="J161" s="151"/>
    </row>
    <row r="162" spans="1:10" x14ac:dyDescent="0.2">
      <c r="A162" s="12"/>
      <c r="B162" s="176" t="s">
        <v>272</v>
      </c>
      <c r="C162" s="148"/>
      <c r="D162" s="151"/>
      <c r="E162" s="3"/>
      <c r="F162" s="151"/>
      <c r="G162" s="3"/>
      <c r="H162" s="151"/>
      <c r="I162" s="3"/>
      <c r="J162" s="151"/>
    </row>
    <row r="163" spans="1:10" x14ac:dyDescent="0.2">
      <c r="B163" s="176"/>
      <c r="C163" s="147"/>
      <c r="D163" s="34"/>
      <c r="F163" s="34"/>
      <c r="H163" s="34"/>
      <c r="J163" s="34"/>
    </row>
    <row r="164" spans="1:10" x14ac:dyDescent="0.2">
      <c r="A164" s="12"/>
      <c r="B164" s="163" t="s">
        <v>79</v>
      </c>
      <c r="C164" s="149">
        <f>C159+C160+C161+C162</f>
        <v>1</v>
      </c>
      <c r="D164" s="40">
        <f>C164*100/C129</f>
        <v>1</v>
      </c>
      <c r="E164" s="23">
        <f>E159+E160+E161+E162</f>
        <v>350</v>
      </c>
      <c r="F164" s="40">
        <f>E164*100/E129</f>
        <v>2.9166666666666665</v>
      </c>
      <c r="G164" s="23">
        <f>G159+G160+G161+G162</f>
        <v>50</v>
      </c>
      <c r="H164" s="40">
        <f>G164*100/G129</f>
        <v>0.38461538461538464</v>
      </c>
      <c r="I164" s="23">
        <f>I159+I160+I161+I162</f>
        <v>310</v>
      </c>
      <c r="J164" s="40">
        <f>I164*100/I129</f>
        <v>2.2142857142857144</v>
      </c>
    </row>
    <row r="165" spans="1:10" x14ac:dyDescent="0.2">
      <c r="A165" s="12"/>
      <c r="B165" s="176" t="s">
        <v>80</v>
      </c>
      <c r="C165" s="148"/>
      <c r="D165" s="151"/>
      <c r="E165" s="3">
        <v>-105</v>
      </c>
      <c r="F165" s="151"/>
      <c r="G165" s="3">
        <v>-50</v>
      </c>
      <c r="H165" s="151"/>
      <c r="I165" s="3">
        <v>-100</v>
      </c>
      <c r="J165" s="151"/>
    </row>
    <row r="166" spans="1:10" x14ac:dyDescent="0.2">
      <c r="A166" s="12"/>
      <c r="B166" s="176" t="s">
        <v>81</v>
      </c>
      <c r="C166" s="148">
        <v>0</v>
      </c>
      <c r="D166" s="151"/>
      <c r="E166" s="3">
        <v>0</v>
      </c>
      <c r="F166" s="151"/>
      <c r="G166" s="3">
        <v>0</v>
      </c>
      <c r="H166" s="151"/>
      <c r="I166" s="3">
        <v>0</v>
      </c>
      <c r="J166" s="151"/>
    </row>
    <row r="167" spans="1:10" x14ac:dyDescent="0.2">
      <c r="A167" s="12"/>
      <c r="B167" s="176"/>
      <c r="C167" s="147"/>
      <c r="D167" s="34"/>
      <c r="F167" s="34"/>
      <c r="H167" s="34"/>
      <c r="J167" s="34"/>
    </row>
    <row r="168" spans="1:10" x14ac:dyDescent="0.2">
      <c r="A168" s="12"/>
      <c r="B168" s="163" t="s">
        <v>82</v>
      </c>
      <c r="C168" s="150">
        <f>C164+C165+C166</f>
        <v>1</v>
      </c>
      <c r="D168" s="40">
        <f>C168*100/C129</f>
        <v>1</v>
      </c>
      <c r="E168" s="24">
        <f>E164+E165+E166</f>
        <v>245</v>
      </c>
      <c r="F168" s="40">
        <f>E168*100/E129</f>
        <v>2.0416666666666665</v>
      </c>
      <c r="G168" s="24">
        <f>G164+G165+G166</f>
        <v>0</v>
      </c>
      <c r="H168" s="40">
        <f>G168*100/G129</f>
        <v>0</v>
      </c>
      <c r="I168" s="24">
        <f>I164+I165+I166</f>
        <v>210</v>
      </c>
      <c r="J168" s="40">
        <f>I168*100/I129</f>
        <v>1.5</v>
      </c>
    </row>
    <row r="169" spans="1:10" x14ac:dyDescent="0.2">
      <c r="A169" s="12"/>
      <c r="B169" s="176" t="s">
        <v>83</v>
      </c>
      <c r="C169" s="148">
        <v>0</v>
      </c>
      <c r="D169" s="151"/>
      <c r="E169" s="3">
        <v>0</v>
      </c>
      <c r="F169" s="151"/>
      <c r="G169" s="3">
        <v>0</v>
      </c>
      <c r="H169" s="151"/>
      <c r="I169" s="3">
        <v>0</v>
      </c>
      <c r="J169" s="151"/>
    </row>
    <row r="170" spans="1:10" x14ac:dyDescent="0.2">
      <c r="A170" s="12"/>
      <c r="B170" s="176" t="s">
        <v>84</v>
      </c>
      <c r="C170" s="148">
        <v>0</v>
      </c>
      <c r="D170" s="151"/>
      <c r="E170" s="3">
        <v>0</v>
      </c>
      <c r="F170" s="151"/>
      <c r="G170" s="3">
        <v>0</v>
      </c>
      <c r="H170" s="151"/>
      <c r="I170" s="3">
        <v>0</v>
      </c>
      <c r="J170" s="151"/>
    </row>
    <row r="171" spans="1:10" x14ac:dyDescent="0.2">
      <c r="A171" s="12"/>
      <c r="B171" s="176" t="s">
        <v>273</v>
      </c>
      <c r="C171" s="148">
        <v>0</v>
      </c>
      <c r="D171" s="151"/>
      <c r="E171" s="3">
        <v>0</v>
      </c>
      <c r="F171" s="151"/>
      <c r="G171" s="3">
        <v>0</v>
      </c>
      <c r="H171" s="151"/>
      <c r="I171" s="3">
        <v>0</v>
      </c>
      <c r="J171" s="151"/>
    </row>
    <row r="172" spans="1:10" x14ac:dyDescent="0.2">
      <c r="A172" s="12"/>
      <c r="B172" s="176" t="s">
        <v>85</v>
      </c>
      <c r="C172" s="148">
        <v>0</v>
      </c>
      <c r="D172" s="151"/>
      <c r="E172" s="3">
        <v>0</v>
      </c>
      <c r="F172" s="151"/>
      <c r="G172" s="3">
        <v>0</v>
      </c>
      <c r="H172" s="151"/>
      <c r="I172" s="3">
        <v>0</v>
      </c>
      <c r="J172" s="151"/>
    </row>
    <row r="173" spans="1:10" x14ac:dyDescent="0.2">
      <c r="A173" s="12"/>
      <c r="B173" s="176" t="s">
        <v>86</v>
      </c>
      <c r="C173" s="148">
        <v>0</v>
      </c>
      <c r="D173" s="151"/>
      <c r="E173" s="3">
        <v>0</v>
      </c>
      <c r="F173" s="151"/>
      <c r="G173" s="3">
        <v>0</v>
      </c>
      <c r="H173" s="151"/>
      <c r="I173" s="3">
        <v>0</v>
      </c>
      <c r="J173" s="151"/>
    </row>
    <row r="174" spans="1:10" x14ac:dyDescent="0.2">
      <c r="A174" s="12"/>
      <c r="B174" s="176"/>
      <c r="C174" s="147"/>
      <c r="D174" s="34"/>
      <c r="F174" s="34"/>
      <c r="H174" s="34"/>
      <c r="J174" s="34"/>
    </row>
    <row r="175" spans="1:10" x14ac:dyDescent="0.2">
      <c r="A175" s="12"/>
      <c r="B175" s="163" t="s">
        <v>274</v>
      </c>
      <c r="C175" s="149">
        <f>C168+C169+C170+C171+C172+C173</f>
        <v>1</v>
      </c>
      <c r="D175" s="40">
        <f>C175*100/C129</f>
        <v>1</v>
      </c>
      <c r="E175" s="23">
        <f>E168+E169+E170+E171+E172+E173</f>
        <v>245</v>
      </c>
      <c r="F175" s="40">
        <f>E175*100/E129</f>
        <v>2.0416666666666665</v>
      </c>
      <c r="G175" s="23">
        <f>G168+G169+G170+G171+G172+G173</f>
        <v>0</v>
      </c>
      <c r="H175" s="40">
        <f>G175*100/G129</f>
        <v>0</v>
      </c>
      <c r="I175" s="23">
        <f>I168+I169+I170+I171+I172+I173</f>
        <v>210</v>
      </c>
      <c r="J175" s="40">
        <f>I175*100/I129</f>
        <v>1.5</v>
      </c>
    </row>
    <row r="176" spans="1:10" x14ac:dyDescent="0.2">
      <c r="A176" s="12"/>
      <c r="B176" s="2" t="s">
        <v>87</v>
      </c>
      <c r="C176" s="5">
        <f>+C175-C78</f>
        <v>1</v>
      </c>
      <c r="E176" s="5">
        <f>+E175-E78</f>
        <v>0</v>
      </c>
      <c r="G176" s="5">
        <f>+G175-G78</f>
        <v>0</v>
      </c>
      <c r="I176" s="5">
        <f>+I175-I78</f>
        <v>0</v>
      </c>
    </row>
    <row r="177" spans="1:10" x14ac:dyDescent="0.2">
      <c r="A177" s="12"/>
      <c r="B177" s="13" t="s">
        <v>88</v>
      </c>
      <c r="C177" s="3"/>
      <c r="D177" s="234">
        <f>+C177/C129</f>
        <v>0</v>
      </c>
      <c r="E177" s="3"/>
      <c r="F177" s="234">
        <f>+E177/E129</f>
        <v>0</v>
      </c>
      <c r="G177" s="3"/>
      <c r="H177" s="234">
        <f>+G177/G129</f>
        <v>0</v>
      </c>
      <c r="I177" s="3"/>
      <c r="J177" s="234">
        <f>+I177/I129</f>
        <v>0</v>
      </c>
    </row>
    <row r="178" spans="1:10" x14ac:dyDescent="0.2">
      <c r="A178" s="12"/>
      <c r="B178" s="18" t="s">
        <v>89</v>
      </c>
      <c r="C178" s="3"/>
      <c r="E178" s="3"/>
      <c r="G178" s="3"/>
      <c r="I178" s="3"/>
    </row>
    <row r="179" spans="1:10" x14ac:dyDescent="0.2">
      <c r="A179" s="12"/>
      <c r="B179" s="13" t="s">
        <v>275</v>
      </c>
      <c r="C179" s="3"/>
      <c r="E179" s="3"/>
      <c r="G179" s="3"/>
      <c r="I179" s="3"/>
    </row>
    <row r="180" spans="1:10" x14ac:dyDescent="0.2">
      <c r="A180" s="12"/>
      <c r="B180" s="13" t="s">
        <v>276</v>
      </c>
      <c r="C180" s="3">
        <f>+C161</f>
        <v>0</v>
      </c>
      <c r="E180" s="3">
        <f>+E161</f>
        <v>0</v>
      </c>
      <c r="G180" s="3">
        <f>+G161</f>
        <v>0</v>
      </c>
      <c r="I180" s="3">
        <f>+I161</f>
        <v>0</v>
      </c>
    </row>
    <row r="181" spans="1:10" x14ac:dyDescent="0.2">
      <c r="A181" s="12"/>
      <c r="B181" s="18"/>
      <c r="C181" s="3"/>
      <c r="E181" s="3"/>
      <c r="G181" s="3"/>
      <c r="I181" s="3"/>
    </row>
    <row r="182" spans="1:10" hidden="1" x14ac:dyDescent="0.2">
      <c r="A182" s="12"/>
      <c r="B182" s="2" t="s">
        <v>277</v>
      </c>
      <c r="C182" s="3">
        <f>+C157+C153</f>
        <v>0</v>
      </c>
      <c r="E182" s="3">
        <f>+E157+E153</f>
        <v>-200</v>
      </c>
      <c r="G182" s="3">
        <f>+G157+G153</f>
        <v>-300</v>
      </c>
      <c r="I182" s="3">
        <f>+I157+I153</f>
        <v>-290</v>
      </c>
    </row>
    <row r="183" spans="1:10" hidden="1" x14ac:dyDescent="0.2">
      <c r="A183" s="12"/>
      <c r="B183" s="2" t="s">
        <v>278</v>
      </c>
      <c r="C183" s="3">
        <f>+C153+C157+C154</f>
        <v>0</v>
      </c>
      <c r="E183" s="3">
        <f>+E153+E157+E154</f>
        <v>-200</v>
      </c>
      <c r="G183" s="3">
        <f>+G153+G157+G154</f>
        <v>-300</v>
      </c>
      <c r="I183" s="3">
        <f>+I153+I157+I154</f>
        <v>-290</v>
      </c>
    </row>
    <row r="184" spans="1:10" hidden="1" x14ac:dyDescent="0.2"/>
    <row r="185" spans="1:10" hidden="1" x14ac:dyDescent="0.2"/>
    <row r="186" spans="1:10" hidden="1" x14ac:dyDescent="0.2"/>
    <row r="187" spans="1:10" hidden="1" x14ac:dyDescent="0.2"/>
    <row r="189" spans="1:10" x14ac:dyDescent="0.2">
      <c r="B189" s="6" t="s">
        <v>32</v>
      </c>
    </row>
    <row r="190" spans="1:10" x14ac:dyDescent="0.2">
      <c r="A190" s="2" t="s">
        <v>1</v>
      </c>
      <c r="B190" s="6" t="str">
        <f>+$B$2</f>
        <v>PROFILATI SPA</v>
      </c>
    </row>
    <row r="191" spans="1:10" x14ac:dyDescent="0.2">
      <c r="A191" s="14"/>
      <c r="B191" s="8" t="s">
        <v>90</v>
      </c>
      <c r="C191" s="9">
        <f>+C3</f>
        <v>43831</v>
      </c>
      <c r="D191" s="10"/>
      <c r="E191" s="9">
        <f>+E3</f>
        <v>44196</v>
      </c>
      <c r="F191" s="10"/>
      <c r="G191" s="9">
        <f>+G3</f>
        <v>44561</v>
      </c>
      <c r="H191" s="10"/>
      <c r="I191" s="9">
        <f>+I3</f>
        <v>44926</v>
      </c>
      <c r="J191" s="10"/>
    </row>
    <row r="192" spans="1:10" x14ac:dyDescent="0.2">
      <c r="A192" s="11"/>
      <c r="B192" s="11"/>
      <c r="C192" s="17" t="s">
        <v>2</v>
      </c>
      <c r="D192" s="6" t="s">
        <v>3</v>
      </c>
      <c r="E192" s="17" t="s">
        <v>2</v>
      </c>
      <c r="F192" s="6" t="s">
        <v>3</v>
      </c>
      <c r="G192" s="17" t="s">
        <v>2</v>
      </c>
      <c r="H192" s="6" t="s">
        <v>3</v>
      </c>
      <c r="I192" s="17" t="s">
        <v>2</v>
      </c>
      <c r="J192" s="6" t="s">
        <v>3</v>
      </c>
    </row>
    <row r="194" spans="2:10" x14ac:dyDescent="0.2">
      <c r="B194" s="2" t="s">
        <v>91</v>
      </c>
      <c r="C194" s="5">
        <f>+C139</f>
        <v>1</v>
      </c>
      <c r="E194" s="5">
        <f>+E139</f>
        <v>900</v>
      </c>
      <c r="G194" s="5">
        <f>+G139</f>
        <v>1300</v>
      </c>
      <c r="I194" s="5">
        <f>+I139</f>
        <v>1570</v>
      </c>
    </row>
    <row r="195" spans="2:10" x14ac:dyDescent="0.2">
      <c r="B195" s="18" t="s">
        <v>92</v>
      </c>
      <c r="C195" s="5">
        <f>+C148+C149+C153+C154+C160+C161+C162+C171+C173</f>
        <v>0</v>
      </c>
      <c r="E195" s="5">
        <f>+E148+E149+E153+E154+E160+E161+E162+E171+E173</f>
        <v>0</v>
      </c>
      <c r="G195" s="5">
        <f>+G148+G149+G153+G154+G160+G161+G162+G171+G173</f>
        <v>0</v>
      </c>
      <c r="I195" s="5">
        <f>+I148+I149+I153+I154+I160+I161+I162+I171+I173</f>
        <v>0</v>
      </c>
    </row>
    <row r="196" spans="2:10" x14ac:dyDescent="0.2">
      <c r="B196" s="41" t="s">
        <v>93</v>
      </c>
      <c r="C196" s="42">
        <f>+C194+C195</f>
        <v>1</v>
      </c>
      <c r="D196" s="43">
        <f>+C196/C196</f>
        <v>1</v>
      </c>
      <c r="E196" s="42">
        <f>+E194+E195</f>
        <v>900</v>
      </c>
      <c r="F196" s="43">
        <f>+E196/E196</f>
        <v>1</v>
      </c>
      <c r="G196" s="42">
        <f>+G194+G195</f>
        <v>1300</v>
      </c>
      <c r="H196" s="43">
        <f>+G196/G196</f>
        <v>1</v>
      </c>
      <c r="I196" s="42">
        <f>+I194+I195</f>
        <v>1570</v>
      </c>
      <c r="J196" s="43">
        <f>+I196/I196</f>
        <v>1</v>
      </c>
    </row>
    <row r="197" spans="2:10" x14ac:dyDescent="0.2">
      <c r="B197" s="2" t="s">
        <v>94</v>
      </c>
    </row>
    <row r="199" spans="2:10" x14ac:dyDescent="0.2">
      <c r="B199" s="2" t="s">
        <v>95</v>
      </c>
      <c r="C199" s="5">
        <f>-C140</f>
        <v>0</v>
      </c>
      <c r="D199" s="20" t="e">
        <f>+C199/C208</f>
        <v>#DIV/0!</v>
      </c>
      <c r="E199" s="5">
        <f>-E140</f>
        <v>50</v>
      </c>
      <c r="F199" s="20">
        <f>+E199/E208</f>
        <v>5.5555555555555552E-2</v>
      </c>
      <c r="G199" s="5">
        <f>-G140</f>
        <v>50</v>
      </c>
      <c r="H199" s="20">
        <f>+G199/G208</f>
        <v>3.8461538461538464E-2</v>
      </c>
      <c r="I199" s="5">
        <f>-I140</f>
        <v>70</v>
      </c>
      <c r="J199" s="20">
        <f>+I199/I208</f>
        <v>4.4585987261146494E-2</v>
      </c>
    </row>
    <row r="200" spans="2:10" x14ac:dyDescent="0.2">
      <c r="B200" s="2" t="s">
        <v>96</v>
      </c>
      <c r="C200" s="5">
        <f>-C165-C166</f>
        <v>0</v>
      </c>
      <c r="D200" s="20" t="e">
        <f>+C200/C208</f>
        <v>#DIV/0!</v>
      </c>
      <c r="E200" s="5">
        <f>-E165-E166</f>
        <v>105</v>
      </c>
      <c r="F200" s="20">
        <f>+E200/E208</f>
        <v>0.11666666666666667</v>
      </c>
      <c r="G200" s="5">
        <f>-G165-G166</f>
        <v>50</v>
      </c>
      <c r="H200" s="20">
        <f>+G200/G208</f>
        <v>3.8461538461538464E-2</v>
      </c>
      <c r="I200" s="5">
        <f>-I165-I166</f>
        <v>100</v>
      </c>
      <c r="J200" s="20">
        <f>+I200/I208</f>
        <v>6.3694267515923567E-2</v>
      </c>
    </row>
    <row r="201" spans="2:10" x14ac:dyDescent="0.2">
      <c r="B201" s="2" t="s">
        <v>97</v>
      </c>
      <c r="C201" s="5">
        <f>-C157</f>
        <v>0</v>
      </c>
      <c r="D201" s="20" t="e">
        <f>+C201/C208</f>
        <v>#DIV/0!</v>
      </c>
      <c r="E201" s="5">
        <f>-E157</f>
        <v>200</v>
      </c>
      <c r="F201" s="20">
        <f>+E201/E208</f>
        <v>0.22222222222222221</v>
      </c>
      <c r="G201" s="5">
        <f>-G157</f>
        <v>300</v>
      </c>
      <c r="H201" s="20">
        <f>+G201/G208</f>
        <v>0.23076923076923078</v>
      </c>
      <c r="I201" s="5">
        <f>-I157</f>
        <v>290</v>
      </c>
      <c r="J201" s="20">
        <f>+I201/I208</f>
        <v>0.18471337579617833</v>
      </c>
    </row>
    <row r="202" spans="2:10" x14ac:dyDescent="0.2">
      <c r="B202" s="2" t="s">
        <v>98</v>
      </c>
      <c r="C202" s="5">
        <f>-C79</f>
        <v>0</v>
      </c>
      <c r="D202" s="20" t="e">
        <f>+C202/C208</f>
        <v>#DIV/0!</v>
      </c>
      <c r="E202" s="5">
        <f>-E79</f>
        <v>0</v>
      </c>
      <c r="F202" s="20">
        <f>+E202/E208</f>
        <v>0</v>
      </c>
      <c r="G202" s="5">
        <f>-G79</f>
        <v>0</v>
      </c>
      <c r="H202" s="20">
        <f>+G202/G208</f>
        <v>0</v>
      </c>
      <c r="I202" s="5">
        <f>-I79</f>
        <v>0</v>
      </c>
      <c r="J202" s="20">
        <f>+I202/I208</f>
        <v>0</v>
      </c>
    </row>
    <row r="203" spans="2:10" x14ac:dyDescent="0.2">
      <c r="B203" s="2" t="s">
        <v>99</v>
      </c>
      <c r="C203" s="5">
        <f>SUM(C205:C207)</f>
        <v>0</v>
      </c>
      <c r="D203" s="20" t="e">
        <f>+C203/C208</f>
        <v>#DIV/0!</v>
      </c>
      <c r="E203" s="5">
        <f>SUM(E205:E207)</f>
        <v>545</v>
      </c>
      <c r="F203" s="20">
        <f>+E203/E208</f>
        <v>0.60555555555555551</v>
      </c>
      <c r="G203" s="5">
        <f>SUM(G205:G207)</f>
        <v>900</v>
      </c>
      <c r="H203" s="20">
        <f>+G203/G208</f>
        <v>0.69230769230769229</v>
      </c>
      <c r="I203" s="5">
        <f>SUM(I205:I207)</f>
        <v>1110</v>
      </c>
      <c r="J203" s="20">
        <f>+I203/I208</f>
        <v>0.70700636942675155</v>
      </c>
    </row>
    <row r="205" spans="2:10" x14ac:dyDescent="0.2">
      <c r="B205" s="2" t="s">
        <v>100</v>
      </c>
      <c r="C205" s="5">
        <f>-C143-C150-C169</f>
        <v>0</v>
      </c>
      <c r="E205" s="5">
        <f>-E143-E150-E169</f>
        <v>300</v>
      </c>
      <c r="G205" s="5">
        <f>-G143-G150-G169</f>
        <v>900</v>
      </c>
      <c r="I205" s="5">
        <f>-I143-I150-I169</f>
        <v>900</v>
      </c>
    </row>
    <row r="206" spans="2:10" x14ac:dyDescent="0.2">
      <c r="B206" s="2" t="s">
        <v>101</v>
      </c>
      <c r="C206" s="5">
        <f>-C144-C145-C172-C170</f>
        <v>0</v>
      </c>
      <c r="E206" s="5">
        <f>-E144-E145-E172-E170</f>
        <v>0</v>
      </c>
      <c r="G206" s="5">
        <f>-G144-G145-G172-G170</f>
        <v>0</v>
      </c>
      <c r="I206" s="5">
        <f>-I144-I145-I172-I170</f>
        <v>0</v>
      </c>
    </row>
    <row r="207" spans="2:10" x14ac:dyDescent="0.2">
      <c r="B207" s="2" t="s">
        <v>102</v>
      </c>
      <c r="C207" s="5">
        <f>+C81</f>
        <v>0</v>
      </c>
      <c r="E207" s="5">
        <f>+E81</f>
        <v>245</v>
      </c>
      <c r="G207" s="5">
        <f>+G81</f>
        <v>0</v>
      </c>
      <c r="I207" s="5">
        <f>+I81</f>
        <v>210</v>
      </c>
    </row>
    <row r="208" spans="2:10" x14ac:dyDescent="0.2">
      <c r="B208" s="41" t="s">
        <v>103</v>
      </c>
      <c r="C208" s="42">
        <f>SUM(C199:C203)</f>
        <v>0</v>
      </c>
      <c r="D208" s="43" t="e">
        <f>+C208/C208</f>
        <v>#DIV/0!</v>
      </c>
      <c r="E208" s="42">
        <f>SUM(E199:E203)</f>
        <v>900</v>
      </c>
      <c r="F208" s="43">
        <f>+E208/E208</f>
        <v>1</v>
      </c>
      <c r="G208" s="42">
        <f>SUM(G199:G203)</f>
        <v>1300</v>
      </c>
      <c r="H208" s="43">
        <f>+G208/G208</f>
        <v>1</v>
      </c>
      <c r="I208" s="42">
        <f>SUM(I199:I203)</f>
        <v>1570</v>
      </c>
      <c r="J208" s="43">
        <f>+I208/I208</f>
        <v>1</v>
      </c>
    </row>
    <row r="210" spans="2:10" x14ac:dyDescent="0.2">
      <c r="B210" s="2" t="s">
        <v>104</v>
      </c>
      <c r="C210" s="21">
        <f>+C194*0.19</f>
        <v>0.19</v>
      </c>
      <c r="E210" s="21">
        <f>+E194*0.19</f>
        <v>171</v>
      </c>
      <c r="G210" s="21">
        <f>+G194*0.19</f>
        <v>247</v>
      </c>
      <c r="I210" s="21">
        <f>+I194*0.19</f>
        <v>298.3</v>
      </c>
    </row>
    <row r="212" spans="2:10" x14ac:dyDescent="0.2">
      <c r="B212" s="36" t="s">
        <v>105</v>
      </c>
      <c r="C212" s="42">
        <f>+C196+C210</f>
        <v>1.19</v>
      </c>
      <c r="D212" s="43">
        <f>+C212/C212</f>
        <v>1</v>
      </c>
      <c r="E212" s="42">
        <f>+E196+E210</f>
        <v>1071</v>
      </c>
      <c r="F212" s="43">
        <f>+E212/E212</f>
        <v>1</v>
      </c>
      <c r="G212" s="42">
        <f>+G196+G210</f>
        <v>1547</v>
      </c>
      <c r="H212" s="43">
        <f>+G212/G212</f>
        <v>1</v>
      </c>
      <c r="I212" s="42">
        <f>+I196+I210</f>
        <v>1868.3</v>
      </c>
      <c r="J212" s="43">
        <f>+I212/I212</f>
        <v>1</v>
      </c>
    </row>
    <row r="213" spans="2:10" x14ac:dyDescent="0.2">
      <c r="B213" s="19" t="s">
        <v>95</v>
      </c>
      <c r="C213" s="5">
        <f>+C199</f>
        <v>0</v>
      </c>
      <c r="D213" s="20">
        <f>+C213/C212</f>
        <v>0</v>
      </c>
      <c r="E213" s="5">
        <f>+E199</f>
        <v>50</v>
      </c>
      <c r="F213" s="20">
        <f>+E213/E212</f>
        <v>4.6685340802987862E-2</v>
      </c>
      <c r="G213" s="5">
        <f>+G199</f>
        <v>50</v>
      </c>
      <c r="H213" s="20">
        <f>+G213/G212</f>
        <v>3.2320620555914677E-2</v>
      </c>
      <c r="I213" s="5">
        <f>+I199</f>
        <v>70</v>
      </c>
      <c r="J213" s="20">
        <f>+I213/I212</f>
        <v>3.7467216185837392E-2</v>
      </c>
    </row>
    <row r="214" spans="2:10" x14ac:dyDescent="0.2">
      <c r="B214" s="22" t="s">
        <v>106</v>
      </c>
      <c r="C214" s="5">
        <f>+C200+C210</f>
        <v>0.19</v>
      </c>
      <c r="D214" s="20">
        <f>+C214/C212</f>
        <v>0.1596638655462185</v>
      </c>
      <c r="E214" s="5">
        <f>+E200+E210</f>
        <v>276</v>
      </c>
      <c r="F214" s="20">
        <f>+E214/E212</f>
        <v>0.25770308123249297</v>
      </c>
      <c r="G214" s="5">
        <f>+G200+G210</f>
        <v>297</v>
      </c>
      <c r="H214" s="20">
        <f>+G214/G212</f>
        <v>0.19198448610213317</v>
      </c>
      <c r="I214" s="5">
        <f>+I200+I210</f>
        <v>398.3</v>
      </c>
      <c r="J214" s="20">
        <f>+I214/I212</f>
        <v>0.21318846009741477</v>
      </c>
    </row>
    <row r="215" spans="2:10" x14ac:dyDescent="0.2">
      <c r="B215" s="19" t="s">
        <v>97</v>
      </c>
      <c r="C215" s="5">
        <f>+C201</f>
        <v>0</v>
      </c>
      <c r="D215" s="20">
        <f>+C215/C212</f>
        <v>0</v>
      </c>
      <c r="E215" s="5">
        <f>+E201</f>
        <v>200</v>
      </c>
      <c r="F215" s="20">
        <f>+E215/E212</f>
        <v>0.18674136321195145</v>
      </c>
      <c r="G215" s="5">
        <f>+G201</f>
        <v>300</v>
      </c>
      <c r="H215" s="20">
        <f>+G215/G212</f>
        <v>0.19392372333548805</v>
      </c>
      <c r="I215" s="5">
        <f>+I201</f>
        <v>290</v>
      </c>
      <c r="J215" s="20">
        <f>+I215/I212</f>
        <v>0.15522132419846921</v>
      </c>
    </row>
    <row r="216" spans="2:10" x14ac:dyDescent="0.2">
      <c r="B216" s="19" t="s">
        <v>98</v>
      </c>
      <c r="C216" s="5">
        <f>+C202</f>
        <v>0</v>
      </c>
      <c r="D216" s="20">
        <f>+C216/C212</f>
        <v>0</v>
      </c>
      <c r="E216" s="5">
        <f>+E202</f>
        <v>0</v>
      </c>
      <c r="F216" s="20">
        <f>+E216/E212</f>
        <v>0</v>
      </c>
      <c r="G216" s="5">
        <f>+G202</f>
        <v>0</v>
      </c>
      <c r="H216" s="20">
        <f>+G216/G212</f>
        <v>0</v>
      </c>
      <c r="I216" s="5">
        <f>+I202</f>
        <v>0</v>
      </c>
      <c r="J216" s="20">
        <f>+I216/I212</f>
        <v>0</v>
      </c>
    </row>
    <row r="217" spans="2:10" x14ac:dyDescent="0.2">
      <c r="B217" s="22" t="s">
        <v>107</v>
      </c>
      <c r="C217" s="5">
        <f>+C203</f>
        <v>0</v>
      </c>
      <c r="D217" s="20">
        <f>+C217/C212</f>
        <v>0</v>
      </c>
      <c r="E217" s="5">
        <f>+E203</f>
        <v>545</v>
      </c>
      <c r="F217" s="20">
        <f>+E217/E212</f>
        <v>0.50887021475256766</v>
      </c>
      <c r="G217" s="5">
        <f>+G203</f>
        <v>900</v>
      </c>
      <c r="H217" s="20">
        <f>+G217/G212</f>
        <v>0.58177117000646417</v>
      </c>
      <c r="I217" s="5">
        <f>+I203</f>
        <v>1110</v>
      </c>
      <c r="J217" s="20">
        <f>+I217/I212</f>
        <v>0.59412299951827863</v>
      </c>
    </row>
    <row r="219" spans="2:10" x14ac:dyDescent="0.2">
      <c r="B219" s="36" t="s">
        <v>108</v>
      </c>
      <c r="C219" s="42"/>
      <c r="D219" s="44"/>
      <c r="E219" s="42">
        <f>+'altri input per analisi'!E61</f>
        <v>50</v>
      </c>
      <c r="F219" s="44"/>
      <c r="G219" s="42">
        <f>+'altri input per analisi'!G61</f>
        <v>50</v>
      </c>
      <c r="H219" s="44"/>
      <c r="I219" s="42">
        <f>+'altri input per analisi'!I61</f>
        <v>50</v>
      </c>
      <c r="J219" s="44"/>
    </row>
  </sheetData>
  <phoneticPr fontId="0" type="noConversion"/>
  <printOptions horizontalCentered="1" gridLines="1"/>
  <pageMargins left="0.25" right="0.25" top="0.75" bottom="0.75" header="0.3" footer="0.3"/>
  <pageSetup paperSize="9" scale="99" fitToHeight="0" orientation="portrait" r:id="rId1"/>
  <headerFooter alignWithMargins="0">
    <oddFooter>Pagina &amp;P</oddFooter>
  </headerFooter>
  <rowBreaks count="4" manualBreakCount="4">
    <brk id="58" max="16383" man="1"/>
    <brk id="122" max="16383" man="1"/>
    <brk id="187" max="16383" man="1"/>
    <brk id="2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03"/>
  <sheetViews>
    <sheetView view="pageBreakPreview" topLeftCell="B64" zoomScale="60" zoomScaleNormal="100" workbookViewId="0">
      <selection activeCell="E89" sqref="E89"/>
    </sheetView>
  </sheetViews>
  <sheetFormatPr defaultColWidth="8.7109375" defaultRowHeight="12.75" x14ac:dyDescent="0.2"/>
  <cols>
    <col min="1" max="1" width="6.28515625" style="2" customWidth="1"/>
    <col min="2" max="2" width="43.7109375" style="2" customWidth="1"/>
    <col min="3" max="3" width="9.7109375" style="2" customWidth="1"/>
    <col min="4" max="4" width="4.140625" style="2" customWidth="1"/>
    <col min="5" max="5" width="10.85546875" style="2" customWidth="1"/>
    <col min="6" max="6" width="4.42578125" style="2" customWidth="1"/>
    <col min="7" max="7" width="12.5703125" style="2" customWidth="1"/>
    <col min="8" max="8" width="4.42578125" style="2" customWidth="1"/>
    <col min="9" max="9" width="12.5703125" style="2" customWidth="1"/>
    <col min="10" max="10" width="4.42578125" style="2" customWidth="1"/>
    <col min="11" max="16384" width="8.7109375" style="2"/>
  </cols>
  <sheetData>
    <row r="1" spans="1:10" x14ac:dyDescent="0.2">
      <c r="A1" s="32" t="s">
        <v>0</v>
      </c>
      <c r="B1" s="30"/>
      <c r="C1" s="32"/>
      <c r="D1" s="33"/>
      <c r="E1" s="32"/>
      <c r="F1" s="33"/>
      <c r="G1" s="32"/>
      <c r="H1" s="33"/>
      <c r="I1" s="32"/>
      <c r="J1" s="33"/>
    </row>
    <row r="2" spans="1:10" x14ac:dyDescent="0.2">
      <c r="A2" s="77" t="s">
        <v>1</v>
      </c>
      <c r="B2" s="119" t="str">
        <f>+riclassificazione!B2</f>
        <v>PROFILATI SPA</v>
      </c>
      <c r="C2" s="77"/>
      <c r="D2" s="64"/>
      <c r="E2" s="77"/>
      <c r="F2" s="64"/>
      <c r="G2" s="77"/>
      <c r="H2" s="64"/>
      <c r="I2" s="77"/>
      <c r="J2" s="64"/>
    </row>
    <row r="3" spans="1:10" x14ac:dyDescent="0.2">
      <c r="A3" s="49"/>
      <c r="B3" s="52"/>
      <c r="C3" s="9">
        <f>+riclassificazione!C3</f>
        <v>43831</v>
      </c>
      <c r="D3" s="10"/>
      <c r="E3" s="9">
        <f>+riclassificazione!E3</f>
        <v>44196</v>
      </c>
      <c r="F3" s="10"/>
      <c r="G3" s="9">
        <f>+riclassificazione!G3</f>
        <v>44561</v>
      </c>
      <c r="H3" s="10"/>
      <c r="I3" s="9">
        <f>+riclassificazione!I3</f>
        <v>44926</v>
      </c>
      <c r="J3" s="10"/>
    </row>
    <row r="4" spans="1:10" x14ac:dyDescent="0.2">
      <c r="B4" s="2" t="s">
        <v>397</v>
      </c>
      <c r="C4" s="5"/>
      <c r="E4" s="5"/>
      <c r="G4" s="5"/>
      <c r="I4" s="5"/>
    </row>
    <row r="5" spans="1:10" ht="13.5" x14ac:dyDescent="0.25">
      <c r="B5" s="249" t="s">
        <v>598</v>
      </c>
      <c r="C5" s="249"/>
      <c r="D5" s="249"/>
      <c r="E5" s="249"/>
      <c r="F5" s="249"/>
      <c r="G5" s="249"/>
      <c r="H5" s="249"/>
    </row>
    <row r="6" spans="1:10" x14ac:dyDescent="0.2">
      <c r="B6" s="11" t="s">
        <v>280</v>
      </c>
      <c r="C6" s="5"/>
      <c r="E6" s="5"/>
      <c r="G6" s="5"/>
      <c r="I6" s="5"/>
    </row>
    <row r="7" spans="1:10" x14ac:dyDescent="0.2">
      <c r="B7" s="2" t="s">
        <v>281</v>
      </c>
      <c r="C7" s="5"/>
      <c r="E7" s="5"/>
      <c r="G7" s="5"/>
      <c r="I7" s="5"/>
    </row>
    <row r="8" spans="1:10" x14ac:dyDescent="0.2">
      <c r="C8" s="5"/>
      <c r="E8" s="5"/>
      <c r="G8" s="5"/>
      <c r="I8" s="5"/>
    </row>
    <row r="9" spans="1:10" x14ac:dyDescent="0.2">
      <c r="B9" s="2" t="s">
        <v>282</v>
      </c>
      <c r="C9" s="5"/>
      <c r="E9" s="5"/>
      <c r="G9" s="5"/>
      <c r="I9" s="5"/>
    </row>
    <row r="10" spans="1:10" x14ac:dyDescent="0.2">
      <c r="B10" s="2" t="s">
        <v>283</v>
      </c>
      <c r="C10" s="5"/>
      <c r="E10" s="5"/>
      <c r="G10" s="5"/>
      <c r="I10" s="5"/>
    </row>
    <row r="11" spans="1:10" x14ac:dyDescent="0.2">
      <c r="B11" s="2" t="s">
        <v>284</v>
      </c>
      <c r="C11" s="5"/>
      <c r="E11" s="5"/>
      <c r="G11" s="5"/>
      <c r="I11" s="5"/>
    </row>
    <row r="12" spans="1:10" x14ac:dyDescent="0.2">
      <c r="C12" s="5"/>
      <c r="E12" s="5"/>
      <c r="G12" s="5"/>
      <c r="I12" s="5"/>
    </row>
    <row r="13" spans="1:10" x14ac:dyDescent="0.2">
      <c r="B13" s="2" t="s">
        <v>364</v>
      </c>
      <c r="C13" s="5"/>
      <c r="E13" s="5"/>
      <c r="G13" s="5"/>
      <c r="I13" s="5"/>
    </row>
    <row r="14" spans="1:10" x14ac:dyDescent="0.2">
      <c r="B14" s="69" t="s">
        <v>400</v>
      </c>
      <c r="C14" s="5"/>
      <c r="E14" s="5"/>
      <c r="G14" s="5"/>
      <c r="I14" s="5"/>
    </row>
    <row r="15" spans="1:10" x14ac:dyDescent="0.2">
      <c r="B15" s="69"/>
      <c r="C15" s="5"/>
      <c r="E15" s="5"/>
      <c r="G15" s="5"/>
      <c r="I15" s="5"/>
    </row>
    <row r="16" spans="1:10" x14ac:dyDescent="0.2">
      <c r="B16" s="2" t="s">
        <v>393</v>
      </c>
      <c r="C16" s="130"/>
      <c r="E16" s="130"/>
      <c r="G16" s="130"/>
      <c r="I16" s="130"/>
    </row>
    <row r="17" spans="2:9" x14ac:dyDescent="0.2">
      <c r="B17" s="2" t="s">
        <v>394</v>
      </c>
      <c r="C17" s="5"/>
      <c r="E17" s="5"/>
      <c r="G17" s="5"/>
      <c r="I17" s="5"/>
    </row>
    <row r="18" spans="2:9" x14ac:dyDescent="0.2">
      <c r="B18" s="2" t="s">
        <v>401</v>
      </c>
      <c r="C18" s="130"/>
      <c r="E18" s="130"/>
      <c r="G18" s="130"/>
      <c r="I18" s="130"/>
    </row>
    <row r="19" spans="2:9" x14ac:dyDescent="0.2">
      <c r="B19" s="2" t="s">
        <v>402</v>
      </c>
      <c r="C19" s="130"/>
      <c r="E19" s="130"/>
      <c r="G19" s="130"/>
      <c r="I19" s="130"/>
    </row>
    <row r="20" spans="2:9" x14ac:dyDescent="0.2">
      <c r="C20" s="5"/>
      <c r="E20" s="5"/>
      <c r="G20" s="5"/>
      <c r="I20" s="5"/>
    </row>
    <row r="21" spans="2:9" x14ac:dyDescent="0.2">
      <c r="B21" s="2" t="s">
        <v>392</v>
      </c>
      <c r="C21" s="130"/>
      <c r="E21" s="130"/>
      <c r="G21" s="130"/>
      <c r="I21" s="130"/>
    </row>
    <row r="22" spans="2:9" x14ac:dyDescent="0.2">
      <c r="B22" s="2" t="s">
        <v>422</v>
      </c>
      <c r="C22" s="5"/>
      <c r="E22" s="5"/>
      <c r="G22" s="5"/>
      <c r="I22" s="5"/>
    </row>
    <row r="23" spans="2:9" x14ac:dyDescent="0.2">
      <c r="B23" s="2" t="s">
        <v>392</v>
      </c>
      <c r="C23" s="130"/>
      <c r="E23" s="130"/>
      <c r="G23" s="130"/>
      <c r="I23" s="130"/>
    </row>
    <row r="24" spans="2:9" x14ac:dyDescent="0.2">
      <c r="B24" s="2" t="s">
        <v>398</v>
      </c>
      <c r="C24" s="5"/>
      <c r="E24" s="5"/>
      <c r="G24" s="5"/>
      <c r="I24" s="5"/>
    </row>
    <row r="25" spans="2:9" x14ac:dyDescent="0.2">
      <c r="B25" s="2" t="s">
        <v>403</v>
      </c>
      <c r="C25" s="130"/>
      <c r="E25" s="130"/>
      <c r="G25" s="130"/>
      <c r="I25" s="130"/>
    </row>
    <row r="27" spans="2:9" x14ac:dyDescent="0.2">
      <c r="B27" s="122" t="s">
        <v>599</v>
      </c>
      <c r="C27" s="5"/>
      <c r="E27" s="5"/>
      <c r="G27" s="5"/>
      <c r="I27" s="5"/>
    </row>
    <row r="28" spans="2:9" x14ac:dyDescent="0.2">
      <c r="B28" s="11" t="s">
        <v>347</v>
      </c>
      <c r="C28" s="5"/>
      <c r="E28" s="5"/>
      <c r="G28" s="5"/>
      <c r="I28" s="5"/>
    </row>
    <row r="29" spans="2:9" x14ac:dyDescent="0.2">
      <c r="B29" s="2" t="s">
        <v>348</v>
      </c>
      <c r="C29" s="5"/>
      <c r="E29" s="5"/>
      <c r="G29" s="5"/>
      <c r="I29" s="5"/>
    </row>
    <row r="30" spans="2:9" x14ac:dyDescent="0.2">
      <c r="B30" s="2" t="s">
        <v>437</v>
      </c>
      <c r="C30" s="5">
        <f>+C28+C29</f>
        <v>0</v>
      </c>
      <c r="E30" s="5">
        <f>+E28+E29</f>
        <v>0</v>
      </c>
      <c r="G30" s="5">
        <f>+G29+G28</f>
        <v>0</v>
      </c>
      <c r="I30" s="5">
        <f>+I29+I28</f>
        <v>0</v>
      </c>
    </row>
    <row r="31" spans="2:9" x14ac:dyDescent="0.2">
      <c r="B31" s="2" t="s">
        <v>349</v>
      </c>
      <c r="C31" s="5"/>
      <c r="E31" s="5"/>
      <c r="G31" s="5"/>
      <c r="I31" s="5"/>
    </row>
    <row r="32" spans="2:9" x14ac:dyDescent="0.2">
      <c r="B32" s="2" t="s">
        <v>350</v>
      </c>
      <c r="C32" s="5"/>
      <c r="E32" s="5"/>
      <c r="G32" s="5"/>
      <c r="I32" s="5"/>
    </row>
    <row r="33" spans="2:12" x14ac:dyDescent="0.2">
      <c r="B33" s="2" t="s">
        <v>605</v>
      </c>
      <c r="C33" s="5">
        <f>+C31+C32</f>
        <v>0</v>
      </c>
      <c r="E33" s="5">
        <f>+E31+E32</f>
        <v>0</v>
      </c>
      <c r="G33" s="5">
        <f>+G31+G32</f>
        <v>0</v>
      </c>
      <c r="I33" s="5">
        <f>+I31+I32</f>
        <v>0</v>
      </c>
    </row>
    <row r="34" spans="2:12" x14ac:dyDescent="0.2">
      <c r="B34" s="2" t="s">
        <v>351</v>
      </c>
      <c r="C34" s="5">
        <v>0</v>
      </c>
      <c r="E34" s="5">
        <v>0</v>
      </c>
      <c r="G34" s="5">
        <v>0</v>
      </c>
      <c r="I34" s="5">
        <v>0</v>
      </c>
    </row>
    <row r="35" spans="2:12" x14ac:dyDescent="0.2">
      <c r="B35" s="2" t="s">
        <v>352</v>
      </c>
      <c r="C35" s="5">
        <v>0</v>
      </c>
      <c r="E35" s="5">
        <v>0</v>
      </c>
      <c r="G35" s="5">
        <v>0</v>
      </c>
      <c r="I35" s="5">
        <v>0</v>
      </c>
    </row>
    <row r="36" spans="2:12" x14ac:dyDescent="0.2">
      <c r="B36" s="2" t="s">
        <v>353</v>
      </c>
      <c r="C36" s="5"/>
      <c r="E36" s="5"/>
      <c r="G36" s="5"/>
      <c r="I36" s="5"/>
    </row>
    <row r="37" spans="2:12" x14ac:dyDescent="0.2">
      <c r="B37" s="2" t="s">
        <v>354</v>
      </c>
      <c r="C37" s="5">
        <v>0</v>
      </c>
      <c r="E37" s="5">
        <v>0</v>
      </c>
      <c r="G37" s="5">
        <v>0</v>
      </c>
      <c r="I37" s="5">
        <v>0</v>
      </c>
    </row>
    <row r="38" spans="2:12" x14ac:dyDescent="0.2">
      <c r="C38" s="5"/>
      <c r="E38" s="5"/>
      <c r="G38" s="5"/>
      <c r="I38" s="5"/>
    </row>
    <row r="39" spans="2:12" x14ac:dyDescent="0.2">
      <c r="B39" s="2" t="s">
        <v>361</v>
      </c>
      <c r="C39" s="130">
        <f>+C28+C29-C34-C37</f>
        <v>0</v>
      </c>
      <c r="E39" s="130">
        <f>+E28+E29-E34-E37</f>
        <v>0</v>
      </c>
      <c r="G39" s="130">
        <f>+G28+G29-G34-G37</f>
        <v>0</v>
      </c>
      <c r="I39" s="130">
        <f>+I28+I29-I34-I37</f>
        <v>0</v>
      </c>
    </row>
    <row r="40" spans="2:12" x14ac:dyDescent="0.2">
      <c r="B40" s="2" t="s">
        <v>366</v>
      </c>
      <c r="C40" s="130">
        <f>+C31+C32-C35-C36</f>
        <v>0</v>
      </c>
      <c r="E40" s="130">
        <f>+E31+E32-E35-E36</f>
        <v>0</v>
      </c>
      <c r="G40" s="130">
        <f>+G31+G32-G35-G36</f>
        <v>0</v>
      </c>
      <c r="I40" s="130">
        <f>+I31+I32-I35-I36</f>
        <v>0</v>
      </c>
    </row>
    <row r="41" spans="2:12" x14ac:dyDescent="0.2">
      <c r="B41" s="122" t="s">
        <v>602</v>
      </c>
      <c r="C41" s="5"/>
      <c r="E41" s="5"/>
      <c r="G41" s="5"/>
      <c r="I41" s="5"/>
    </row>
    <row r="42" spans="2:12" x14ac:dyDescent="0.2">
      <c r="B42" s="122" t="s">
        <v>362</v>
      </c>
      <c r="C42" s="5"/>
      <c r="E42" s="5"/>
      <c r="G42" s="5"/>
      <c r="I42" s="5"/>
    </row>
    <row r="43" spans="2:12" x14ac:dyDescent="0.2">
      <c r="B43" s="2" t="s">
        <v>365</v>
      </c>
      <c r="C43" s="5">
        <f>+riclassificazione!C32</f>
        <v>1500</v>
      </c>
      <c r="E43" s="5">
        <f>+riclassificazione!E32</f>
        <v>1500</v>
      </c>
      <c r="G43" s="5">
        <f>+riclassificazione!G32</f>
        <v>1500</v>
      </c>
      <c r="I43" s="5">
        <f>+riclassificazione!I32</f>
        <v>1500</v>
      </c>
      <c r="L43" s="5"/>
    </row>
    <row r="44" spans="2:12" x14ac:dyDescent="0.2">
      <c r="B44" s="2" t="s">
        <v>600</v>
      </c>
      <c r="C44" s="5">
        <f>+C30</f>
        <v>0</v>
      </c>
      <c r="E44" s="5">
        <f>+E30</f>
        <v>0</v>
      </c>
      <c r="G44" s="5">
        <f>+G30</f>
        <v>0</v>
      </c>
      <c r="I44" s="5">
        <f>+I30</f>
        <v>0</v>
      </c>
      <c r="L44" s="5"/>
    </row>
    <row r="45" spans="2:12" x14ac:dyDescent="0.2">
      <c r="B45" s="2" t="s">
        <v>601</v>
      </c>
      <c r="C45" s="130">
        <f>+C43-C44</f>
        <v>1500</v>
      </c>
      <c r="E45" s="130">
        <f>+E43-E44</f>
        <v>1500</v>
      </c>
      <c r="G45" s="130">
        <f>+G43-G44</f>
        <v>1500</v>
      </c>
      <c r="I45" s="130">
        <f>+I43-I44</f>
        <v>1500</v>
      </c>
      <c r="L45" s="5"/>
    </row>
    <row r="46" spans="2:12" x14ac:dyDescent="0.2">
      <c r="C46" s="5"/>
      <c r="E46" s="5"/>
      <c r="G46" s="5"/>
      <c r="I46" s="5"/>
      <c r="L46" s="5"/>
    </row>
    <row r="47" spans="2:12" x14ac:dyDescent="0.2">
      <c r="B47" s="2" t="s">
        <v>363</v>
      </c>
      <c r="C47" s="5">
        <f>+riclassificazione!C110+riclassificazione!C111</f>
        <v>0</v>
      </c>
      <c r="E47" s="5">
        <f>+riclassificazione!E110+riclassificazione!E111</f>
        <v>0</v>
      </c>
      <c r="G47" s="5">
        <f>+riclassificazione!G110+riclassificazione!G111</f>
        <v>0</v>
      </c>
      <c r="I47" s="5">
        <f>+riclassificazione!I110+riclassificazione!I111</f>
        <v>0</v>
      </c>
      <c r="L47" s="5"/>
    </row>
    <row r="48" spans="2:12" x14ac:dyDescent="0.2">
      <c r="B48" s="2" t="s">
        <v>603</v>
      </c>
      <c r="C48" s="5">
        <f>+C33</f>
        <v>0</v>
      </c>
      <c r="E48" s="5">
        <f>+E33</f>
        <v>0</v>
      </c>
      <c r="G48" s="5">
        <f>+G33</f>
        <v>0</v>
      </c>
      <c r="I48" s="5">
        <f>+I33</f>
        <v>0</v>
      </c>
      <c r="L48" s="5"/>
    </row>
    <row r="49" spans="2:14" x14ac:dyDescent="0.2">
      <c r="B49" s="2" t="s">
        <v>604</v>
      </c>
      <c r="C49" s="5">
        <f>+C47+C48</f>
        <v>0</v>
      </c>
      <c r="E49" s="5">
        <f>+E47+E48</f>
        <v>0</v>
      </c>
      <c r="G49" s="5">
        <f>+G47+G48</f>
        <v>0</v>
      </c>
      <c r="I49" s="5">
        <f>+I47+I48</f>
        <v>0</v>
      </c>
      <c r="L49" s="5"/>
    </row>
    <row r="50" spans="2:14" x14ac:dyDescent="0.2">
      <c r="B50" s="226" t="s">
        <v>204</v>
      </c>
      <c r="C50" s="5"/>
      <c r="E50" s="5"/>
      <c r="G50" s="5"/>
      <c r="I50" s="5"/>
      <c r="L50" s="5"/>
    </row>
    <row r="51" spans="2:14" x14ac:dyDescent="0.2">
      <c r="B51" s="69" t="s">
        <v>434</v>
      </c>
      <c r="C51" s="5">
        <f>+C43-C44</f>
        <v>1500</v>
      </c>
      <c r="E51" s="5">
        <f>+E43-E44</f>
        <v>1500</v>
      </c>
      <c r="G51" s="5">
        <f>+G43-G44</f>
        <v>1500</v>
      </c>
      <c r="I51" s="5">
        <f>+I43-I44</f>
        <v>1500</v>
      </c>
      <c r="L51" s="5"/>
      <c r="N51" s="5"/>
    </row>
    <row r="52" spans="2:14" x14ac:dyDescent="0.2">
      <c r="B52" s="69" t="s">
        <v>435</v>
      </c>
      <c r="C52" s="5">
        <f>+C47+C48</f>
        <v>0</v>
      </c>
      <c r="E52" s="5">
        <f>+E47-E48</f>
        <v>0</v>
      </c>
      <c r="G52" s="5">
        <f>+G47-G48</f>
        <v>0</v>
      </c>
      <c r="I52" s="5">
        <f>+I47-I48</f>
        <v>0</v>
      </c>
      <c r="L52" s="5"/>
      <c r="N52" s="5"/>
    </row>
    <row r="53" spans="2:14" x14ac:dyDescent="0.2">
      <c r="B53" s="69" t="s">
        <v>399</v>
      </c>
      <c r="C53" s="5">
        <f>+C43-C28-C29-C47+C31+C32</f>
        <v>1500</v>
      </c>
      <c r="E53" s="5">
        <f>+E43-E28-E29-E47+E31+E32</f>
        <v>1500</v>
      </c>
      <c r="G53" s="5">
        <f>+G43-G28-G29-G47+G31+G32</f>
        <v>1500</v>
      </c>
      <c r="I53" s="5">
        <f>+I43-I28-I29-I47+I31+I32</f>
        <v>1500</v>
      </c>
      <c r="L53" s="5"/>
      <c r="N53" s="5"/>
    </row>
    <row r="54" spans="2:14" x14ac:dyDescent="0.2">
      <c r="B54" s="2" t="s">
        <v>436</v>
      </c>
      <c r="C54" s="5"/>
      <c r="E54" s="5">
        <f>+'rendiconto "modello ias"'!D25</f>
        <v>595</v>
      </c>
      <c r="G54" s="5">
        <f>+'rendiconto "modello ias"'!F25</f>
        <v>750</v>
      </c>
      <c r="I54" s="5">
        <f>+'rendiconto "modello ias"'!H25</f>
        <v>500</v>
      </c>
    </row>
    <row r="55" spans="2:14" x14ac:dyDescent="0.2">
      <c r="B55" s="2" t="s">
        <v>355</v>
      </c>
      <c r="C55" s="5"/>
      <c r="E55" s="5">
        <v>50</v>
      </c>
      <c r="G55" s="5">
        <v>50</v>
      </c>
      <c r="I55" s="5">
        <v>70</v>
      </c>
    </row>
    <row r="56" spans="2:14" x14ac:dyDescent="0.2">
      <c r="B56" s="2" t="s">
        <v>360</v>
      </c>
      <c r="C56" s="5"/>
      <c r="E56" s="5"/>
      <c r="G56" s="5"/>
      <c r="I56" s="5"/>
    </row>
    <row r="57" spans="2:14" x14ac:dyDescent="0.2">
      <c r="C57" s="5"/>
      <c r="E57" s="5"/>
      <c r="G57" s="5"/>
      <c r="I57" s="5"/>
    </row>
    <row r="58" spans="2:14" x14ac:dyDescent="0.2">
      <c r="B58" s="69" t="s">
        <v>420</v>
      </c>
    </row>
    <row r="59" spans="2:14" x14ac:dyDescent="0.2">
      <c r="B59" s="2" t="s">
        <v>619</v>
      </c>
      <c r="C59" s="5">
        <v>2</v>
      </c>
      <c r="E59" s="5">
        <v>2</v>
      </c>
      <c r="G59" s="5">
        <v>2</v>
      </c>
      <c r="I59" s="5">
        <v>2</v>
      </c>
    </row>
    <row r="60" spans="2:14" x14ac:dyDescent="0.2">
      <c r="B60" s="2" t="s">
        <v>620</v>
      </c>
      <c r="C60" s="5">
        <v>2</v>
      </c>
      <c r="E60" s="5">
        <v>2</v>
      </c>
      <c r="G60" s="5">
        <v>2</v>
      </c>
      <c r="I60" s="5">
        <v>2</v>
      </c>
    </row>
    <row r="61" spans="2:14" x14ac:dyDescent="0.2">
      <c r="B61" s="2" t="s">
        <v>419</v>
      </c>
      <c r="C61" s="2">
        <v>50</v>
      </c>
      <c r="E61" s="2">
        <v>50</v>
      </c>
      <c r="G61" s="2">
        <v>50</v>
      </c>
      <c r="I61" s="2">
        <v>50</v>
      </c>
    </row>
    <row r="63" spans="2:14" x14ac:dyDescent="0.2">
      <c r="B63" s="69" t="s">
        <v>606</v>
      </c>
    </row>
    <row r="64" spans="2:14" ht="25.5" x14ac:dyDescent="0.2">
      <c r="B64" s="229" t="s">
        <v>607</v>
      </c>
      <c r="C64" s="140">
        <v>10</v>
      </c>
      <c r="E64" s="140">
        <v>10</v>
      </c>
      <c r="G64" s="140">
        <v>10</v>
      </c>
      <c r="I64" s="140">
        <v>10</v>
      </c>
    </row>
    <row r="66" spans="2:9" x14ac:dyDescent="0.2">
      <c r="B66" s="69" t="s">
        <v>205</v>
      </c>
      <c r="C66" s="139"/>
      <c r="E66" s="139">
        <f>SUM(E67:E70)-E71</f>
        <v>6000</v>
      </c>
      <c r="G66" s="139">
        <f>SUM(G67:G70)-G71</f>
        <v>0</v>
      </c>
      <c r="I66" s="139">
        <f>SUM(I67:I70)-I71</f>
        <v>0</v>
      </c>
    </row>
    <row r="67" spans="2:9" x14ac:dyDescent="0.2">
      <c r="B67" s="2" t="s">
        <v>206</v>
      </c>
      <c r="C67" s="140"/>
      <c r="E67" s="140">
        <f>+riclassificazione!E11-riclassificazione!C11+riclassificazione!E12-riclassificazione!C12</f>
        <v>5700</v>
      </c>
      <c r="G67" s="140">
        <f>+riclassificazione!G11-riclassificazione!E11+riclassificazione!G12-riclassificazione!E12</f>
        <v>-900</v>
      </c>
      <c r="I67" s="140">
        <f>+riclassificazione!I11-riclassificazione!G11+riclassificazione!I12-riclassificazione!G12</f>
        <v>-900</v>
      </c>
    </row>
    <row r="68" spans="2:9" x14ac:dyDescent="0.2">
      <c r="B68" s="2" t="s">
        <v>207</v>
      </c>
    </row>
    <row r="69" spans="2:9" x14ac:dyDescent="0.2">
      <c r="B69" s="2" t="s">
        <v>208</v>
      </c>
      <c r="C69" s="140">
        <f>-riclassificazione!C143</f>
        <v>0</v>
      </c>
      <c r="E69" s="140">
        <f>-riclassificazione!E143</f>
        <v>300</v>
      </c>
      <c r="G69" s="140">
        <f>-riclassificazione!G143</f>
        <v>900</v>
      </c>
      <c r="I69" s="140">
        <f>-riclassificazione!I143</f>
        <v>900</v>
      </c>
    </row>
    <row r="70" spans="2:9" x14ac:dyDescent="0.2">
      <c r="B70" s="2" t="s">
        <v>209</v>
      </c>
      <c r="C70" s="140">
        <f>-riclassificazione!C169</f>
        <v>0</v>
      </c>
      <c r="E70" s="140">
        <f>-riclassificazione!E169</f>
        <v>0</v>
      </c>
      <c r="G70" s="140">
        <f>-riclassificazione!G169</f>
        <v>0</v>
      </c>
      <c r="I70" s="140">
        <f>-riclassificazione!I169</f>
        <v>0</v>
      </c>
    </row>
    <row r="71" spans="2:9" x14ac:dyDescent="0.2">
      <c r="B71" s="2" t="s">
        <v>443</v>
      </c>
      <c r="C71" s="140"/>
      <c r="E71" s="140">
        <f>+riclassificazione!E71-riclassificazione!C71</f>
        <v>0</v>
      </c>
      <c r="G71" s="140">
        <f>+riclassificazione!G71-riclassificazione!E71</f>
        <v>0</v>
      </c>
      <c r="I71" s="140">
        <f>+riclassificazione!I71-riclassificazione!G71</f>
        <v>0</v>
      </c>
    </row>
    <row r="73" spans="2:9" x14ac:dyDescent="0.2">
      <c r="B73" s="2" t="s">
        <v>188</v>
      </c>
      <c r="C73" s="139"/>
      <c r="E73" s="139">
        <f>SUM(E74:E75)</f>
        <v>0</v>
      </c>
      <c r="G73" s="139">
        <f>SUM(G74:G75)</f>
        <v>0</v>
      </c>
      <c r="I73" s="139">
        <f>SUM(I74:I75)</f>
        <v>0</v>
      </c>
    </row>
    <row r="74" spans="2:9" x14ac:dyDescent="0.2">
      <c r="B74" s="2" t="s">
        <v>210</v>
      </c>
      <c r="C74" s="140"/>
      <c r="E74" s="3">
        <f>+riclassificazione!E6-riclassificazione!C6</f>
        <v>0</v>
      </c>
      <c r="G74" s="3">
        <f>+riclassificazione!G6-riclassificazione!E6</f>
        <v>0</v>
      </c>
      <c r="I74" s="3">
        <f>+riclassificazione!I6-riclassificazione!G6</f>
        <v>0</v>
      </c>
    </row>
    <row r="75" spans="2:9" x14ac:dyDescent="0.2">
      <c r="B75" s="2" t="s">
        <v>170</v>
      </c>
      <c r="C75" s="140">
        <f>-riclassificazione!C150</f>
        <v>0</v>
      </c>
      <c r="E75" s="140">
        <f>-riclassificazione!E150</f>
        <v>0</v>
      </c>
      <c r="G75" s="140">
        <f>-riclassificazione!G150</f>
        <v>0</v>
      </c>
      <c r="I75" s="140">
        <f>-riclassificazione!I150</f>
        <v>0</v>
      </c>
    </row>
    <row r="77" spans="2:9" x14ac:dyDescent="0.2">
      <c r="B77" s="2" t="s">
        <v>211</v>
      </c>
      <c r="E77" s="3">
        <f>+E80-E79</f>
        <v>0</v>
      </c>
      <c r="G77" s="3">
        <f>+G80-G79</f>
        <v>0</v>
      </c>
      <c r="I77" s="3">
        <f>+I80-I79</f>
        <v>0</v>
      </c>
    </row>
    <row r="78" spans="2:9" x14ac:dyDescent="0.2">
      <c r="B78" s="2" t="s">
        <v>212</v>
      </c>
      <c r="E78" s="140">
        <v>0</v>
      </c>
      <c r="G78" s="140">
        <v>0</v>
      </c>
      <c r="I78" s="140">
        <v>0</v>
      </c>
    </row>
    <row r="79" spans="2:9" x14ac:dyDescent="0.2">
      <c r="B79" s="2" t="s">
        <v>439</v>
      </c>
      <c r="E79" s="3">
        <f>+riclassificazione!E161</f>
        <v>0</v>
      </c>
      <c r="G79" s="3">
        <f>+riclassificazione!G161</f>
        <v>0</v>
      </c>
      <c r="I79" s="3">
        <f>+riclassificazione!I161</f>
        <v>0</v>
      </c>
    </row>
    <row r="80" spans="2:9" x14ac:dyDescent="0.2">
      <c r="B80" s="2" t="s">
        <v>438</v>
      </c>
      <c r="C80" s="140"/>
      <c r="E80" s="140">
        <f>+riclassificazione!E14-riclassificazione!C14</f>
        <v>0</v>
      </c>
      <c r="G80" s="140">
        <f>+riclassificazione!G14-riclassificazione!E14</f>
        <v>0</v>
      </c>
      <c r="I80" s="140">
        <f>+riclassificazione!I14-riclassificazione!G14</f>
        <v>0</v>
      </c>
    </row>
    <row r="81" spans="2:9" x14ac:dyDescent="0.2">
      <c r="C81" s="140"/>
      <c r="E81" s="140"/>
      <c r="G81" s="140"/>
      <c r="I81" s="140"/>
    </row>
    <row r="82" spans="2:9" x14ac:dyDescent="0.2">
      <c r="B82" s="2" t="s">
        <v>368</v>
      </c>
      <c r="C82" s="140"/>
      <c r="E82" s="3">
        <f>+riclassificazione!E15-riclassificazione!C15</f>
        <v>0</v>
      </c>
      <c r="G82" s="3">
        <f>+riclassificazione!G15-riclassificazione!E15</f>
        <v>0</v>
      </c>
      <c r="I82" s="3">
        <f>+riclassificazione!I15-riclassificazione!G15</f>
        <v>0</v>
      </c>
    </row>
    <row r="84" spans="2:9" x14ac:dyDescent="0.2">
      <c r="B84" s="2" t="s">
        <v>213</v>
      </c>
    </row>
    <row r="85" spans="2:9" x14ac:dyDescent="0.2">
      <c r="B85" s="2" t="s">
        <v>432</v>
      </c>
      <c r="C85" s="140"/>
      <c r="E85" s="140">
        <f>+riclassificazione!E83-riclassificazione!C83</f>
        <v>1245</v>
      </c>
      <c r="G85" s="3">
        <f>+riclassificazione!G83-riclassificazione!E83</f>
        <v>0</v>
      </c>
      <c r="I85" s="3">
        <f>+riclassificazione!I83-riclassificazione!G83</f>
        <v>210</v>
      </c>
    </row>
    <row r="86" spans="2:9" x14ac:dyDescent="0.2">
      <c r="B86" s="2" t="s">
        <v>442</v>
      </c>
      <c r="C86" s="140">
        <f>+C71</f>
        <v>0</v>
      </c>
      <c r="E86" s="140">
        <f>+E71</f>
        <v>0</v>
      </c>
      <c r="G86" s="140">
        <f>+G71</f>
        <v>0</v>
      </c>
      <c r="I86" s="140">
        <f>+I71</f>
        <v>0</v>
      </c>
    </row>
    <row r="87" spans="2:9" x14ac:dyDescent="0.2">
      <c r="B87" s="2" t="s">
        <v>444</v>
      </c>
      <c r="C87" s="140"/>
      <c r="E87" s="140">
        <f>+riclassificazione!E72-riclassificazione!C72</f>
        <v>0</v>
      </c>
      <c r="G87" s="140">
        <f>+riclassificazione!G72-riclassificazione!E72</f>
        <v>0</v>
      </c>
      <c r="I87" s="140">
        <f>+riclassificazione!I72-riclassificazione!G72</f>
        <v>0</v>
      </c>
    </row>
    <row r="88" spans="2:9" x14ac:dyDescent="0.2">
      <c r="B88" s="69" t="s">
        <v>214</v>
      </c>
      <c r="C88" s="139">
        <f>+riclassificazione!C78</f>
        <v>0</v>
      </c>
      <c r="D88" s="69"/>
      <c r="E88" s="139">
        <f>+riclassificazione!E78</f>
        <v>245</v>
      </c>
      <c r="F88" s="69"/>
      <c r="G88" s="139">
        <f>+riclassificazione!G78</f>
        <v>0</v>
      </c>
      <c r="I88" s="139">
        <f>+riclassificazione!I78</f>
        <v>210</v>
      </c>
    </row>
    <row r="89" spans="2:9" x14ac:dyDescent="0.2">
      <c r="B89" s="2" t="s">
        <v>431</v>
      </c>
      <c r="C89" s="2">
        <f>-riclassificazione!C79</f>
        <v>0</v>
      </c>
    </row>
    <row r="90" spans="2:9" x14ac:dyDescent="0.2">
      <c r="B90" s="2" t="s">
        <v>445</v>
      </c>
      <c r="C90" s="140"/>
      <c r="E90" s="140">
        <f>+E85-E86-E87-E88+E89</f>
        <v>1000</v>
      </c>
      <c r="G90" s="140">
        <f>+G85-G86-G87-G88+G89</f>
        <v>0</v>
      </c>
      <c r="I90" s="140">
        <f>+I85-I86-I87-I88+I89</f>
        <v>0</v>
      </c>
    </row>
    <row r="91" spans="2:9" x14ac:dyDescent="0.2">
      <c r="C91" s="140"/>
      <c r="E91" s="140"/>
      <c r="G91" s="3"/>
      <c r="I91" s="3"/>
    </row>
    <row r="92" spans="2:9" x14ac:dyDescent="0.2">
      <c r="B92" s="2" t="s">
        <v>433</v>
      </c>
      <c r="C92" s="3"/>
      <c r="E92" s="3">
        <f>-C89</f>
        <v>0</v>
      </c>
      <c r="G92" s="3">
        <f>-E89</f>
        <v>0</v>
      </c>
      <c r="I92" s="3">
        <f>-G89</f>
        <v>0</v>
      </c>
    </row>
    <row r="93" spans="2:9" x14ac:dyDescent="0.2">
      <c r="B93" s="69" t="s">
        <v>446</v>
      </c>
      <c r="C93" s="140"/>
      <c r="E93" s="140"/>
      <c r="G93" s="3"/>
      <c r="I93" s="3"/>
    </row>
    <row r="94" spans="2:9" x14ac:dyDescent="0.2">
      <c r="B94" s="2" t="s">
        <v>369</v>
      </c>
      <c r="E94" s="140"/>
      <c r="G94" s="3"/>
      <c r="I94" s="3"/>
    </row>
    <row r="95" spans="2:9" x14ac:dyDescent="0.2">
      <c r="B95" s="2" t="s">
        <v>370</v>
      </c>
      <c r="E95" s="2">
        <f>+riclassificazione!E74-riclassificazione!C74</f>
        <v>0</v>
      </c>
      <c r="G95" s="2">
        <f>+riclassificazione!G74-riclassificazione!E74</f>
        <v>0</v>
      </c>
      <c r="I95" s="2">
        <f>+riclassificazione!I74-riclassificazione!G74</f>
        <v>0</v>
      </c>
    </row>
    <row r="96" spans="2:9" x14ac:dyDescent="0.2">
      <c r="B96" s="2" t="s">
        <v>448</v>
      </c>
      <c r="E96" s="140">
        <f>+E90-E94</f>
        <v>1000</v>
      </c>
      <c r="G96" s="3">
        <f>+G90-G94</f>
        <v>0</v>
      </c>
      <c r="I96" s="3">
        <f>+I90-I94</f>
        <v>0</v>
      </c>
    </row>
    <row r="97" spans="2:9" x14ac:dyDescent="0.2">
      <c r="B97" s="122" t="s">
        <v>204</v>
      </c>
    </row>
    <row r="98" spans="2:9" x14ac:dyDescent="0.2">
      <c r="B98" s="2" t="s">
        <v>214</v>
      </c>
      <c r="C98" s="2">
        <f>+riclassificazione!C78</f>
        <v>0</v>
      </c>
      <c r="E98" s="140">
        <f>+riclassificazione!E78</f>
        <v>245</v>
      </c>
      <c r="G98" s="3">
        <f>+riclassificazione!G78</f>
        <v>0</v>
      </c>
      <c r="I98" s="3">
        <f>+riclassificazione!I78</f>
        <v>210</v>
      </c>
    </row>
    <row r="99" spans="2:9" x14ac:dyDescent="0.2">
      <c r="B99" s="2" t="s">
        <v>447</v>
      </c>
      <c r="E99" s="140">
        <f>+riclassificazione!E71-riclassificazione!C71+E87</f>
        <v>0</v>
      </c>
      <c r="G99" s="3">
        <f>+riclassificazione!G71-riclassificazione!E71+G87</f>
        <v>0</v>
      </c>
      <c r="I99" s="3">
        <f>+riclassificazione!I71-riclassificazione!G71+I87</f>
        <v>0</v>
      </c>
    </row>
    <row r="100" spans="2:9" x14ac:dyDescent="0.2">
      <c r="B100" s="2" t="s">
        <v>371</v>
      </c>
      <c r="E100" s="140">
        <f>+riclassificazione!E83-riclassificazione!C83-E99</f>
        <v>1245</v>
      </c>
      <c r="G100" s="3">
        <f>+riclassificazione!G83-riclassificazione!E83-G99</f>
        <v>0</v>
      </c>
      <c r="I100" s="3">
        <f>+riclassificazione!I83-riclassificazione!G83-I99</f>
        <v>210</v>
      </c>
    </row>
    <row r="101" spans="2:9" x14ac:dyDescent="0.2">
      <c r="B101" s="2" t="s">
        <v>449</v>
      </c>
      <c r="E101" s="140">
        <f>+E94</f>
        <v>0</v>
      </c>
      <c r="G101" s="2">
        <f>+G94</f>
        <v>0</v>
      </c>
      <c r="I101" s="2">
        <f>+I94</f>
        <v>0</v>
      </c>
    </row>
    <row r="103" spans="2:9" x14ac:dyDescent="0.2">
      <c r="B103" s="122" t="s">
        <v>387</v>
      </c>
      <c r="C103" s="3"/>
      <c r="E103" s="3">
        <f>+E100-E88-E101+E89</f>
        <v>1000</v>
      </c>
      <c r="G103" s="3">
        <f>+G100-G88-G101</f>
        <v>0</v>
      </c>
      <c r="I103" s="3">
        <f>+I100-I88-I101</f>
        <v>0</v>
      </c>
    </row>
  </sheetData>
  <mergeCells count="1">
    <mergeCell ref="B5:H5"/>
  </mergeCells>
  <phoneticPr fontId="0" type="noConversion"/>
  <printOptions gridLines="1" gridLinesSet="0"/>
  <pageMargins left="0.23622047244094491" right="0.23622047244094491" top="0.35433070866141736" bottom="0.35433070866141736" header="0.31496062992125984" footer="0.31496062992125984"/>
  <pageSetup paperSize="9" scale="58" orientation="portrait" horizontalDpi="4294967292" r:id="rId1"/>
  <headerFooter alignWithMargins="0">
    <oddHeader>&amp;A</oddHeader>
    <oddFooter>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99"/>
  <sheetViews>
    <sheetView topLeftCell="A77" zoomScale="120" zoomScaleNormal="120" zoomScaleSheetLayoutView="90" workbookViewId="0">
      <selection activeCell="E91" sqref="E91:E99"/>
    </sheetView>
  </sheetViews>
  <sheetFormatPr defaultColWidth="8.7109375" defaultRowHeight="12.75" x14ac:dyDescent="0.2"/>
  <cols>
    <col min="1" max="1" width="7.85546875" style="2" customWidth="1"/>
    <col min="2" max="2" width="40.85546875" style="2" bestFit="1" customWidth="1"/>
    <col min="3" max="3" width="12.7109375" style="2" hidden="1" customWidth="1"/>
    <col min="4" max="4" width="7.42578125" style="2" hidden="1" customWidth="1"/>
    <col min="5" max="5" width="12.42578125" style="2" customWidth="1"/>
    <col min="6" max="6" width="7.28515625" style="2" customWidth="1"/>
    <col min="7" max="7" width="11.7109375" style="2" customWidth="1"/>
    <col min="8" max="8" width="7.28515625" style="2" customWidth="1"/>
    <col min="9" max="9" width="11.7109375" style="2" customWidth="1"/>
    <col min="10" max="10" width="7.28515625" style="2" customWidth="1"/>
    <col min="11" max="16384" width="8.7109375" style="2"/>
  </cols>
  <sheetData>
    <row r="1" spans="1:10" x14ac:dyDescent="0.2">
      <c r="A1" s="45" t="s">
        <v>0</v>
      </c>
      <c r="B1" s="28"/>
      <c r="C1" s="28"/>
      <c r="D1" s="46"/>
      <c r="E1" s="28"/>
      <c r="F1" s="46"/>
      <c r="G1" s="28"/>
      <c r="H1" s="46"/>
      <c r="I1" s="28"/>
      <c r="J1" s="46"/>
    </row>
    <row r="2" spans="1:10" x14ac:dyDescent="0.2">
      <c r="A2" s="47" t="s">
        <v>1</v>
      </c>
      <c r="B2" s="27" t="str">
        <f>+riclassificazione!B2</f>
        <v>PROFILATI SPA</v>
      </c>
      <c r="C2" s="27"/>
      <c r="D2" s="48"/>
      <c r="E2" s="27"/>
      <c r="F2" s="48"/>
      <c r="G2" s="27"/>
      <c r="H2" s="48"/>
      <c r="I2" s="27"/>
      <c r="J2" s="48"/>
    </row>
    <row r="3" spans="1:10" x14ac:dyDescent="0.2">
      <c r="A3" s="49"/>
      <c r="B3" s="34" t="s">
        <v>109</v>
      </c>
      <c r="C3" s="250">
        <f>+riclassificazione!C3</f>
        <v>43831</v>
      </c>
      <c r="D3" s="251"/>
      <c r="E3" s="250">
        <f>+riclassificazione!E3</f>
        <v>44196</v>
      </c>
      <c r="F3" s="251"/>
      <c r="G3" s="250">
        <f>+riclassificazione!G3</f>
        <v>44561</v>
      </c>
      <c r="H3" s="251"/>
      <c r="I3" s="250">
        <f>+riclassificazione!I3</f>
        <v>44926</v>
      </c>
      <c r="J3" s="251"/>
    </row>
    <row r="4" spans="1:10" x14ac:dyDescent="0.2">
      <c r="A4" s="50"/>
      <c r="C4" s="51"/>
      <c r="D4" s="33"/>
      <c r="E4" s="51"/>
      <c r="F4" s="33"/>
      <c r="G4" s="51"/>
      <c r="H4" s="33"/>
      <c r="I4" s="51"/>
      <c r="J4" s="33"/>
    </row>
    <row r="5" spans="1:10" x14ac:dyDescent="0.2">
      <c r="A5" s="50"/>
      <c r="B5" s="27" t="s">
        <v>110</v>
      </c>
      <c r="C5" s="53"/>
      <c r="D5" s="34"/>
      <c r="E5" s="53"/>
      <c r="F5" s="34"/>
      <c r="G5" s="53"/>
      <c r="H5" s="34"/>
      <c r="I5" s="53"/>
      <c r="J5" s="34"/>
    </row>
    <row r="6" spans="1:10" x14ac:dyDescent="0.2">
      <c r="A6" s="50"/>
      <c r="B6" s="2" t="s">
        <v>111</v>
      </c>
      <c r="C6" s="54">
        <f>+riclassificazione!C37</f>
        <v>400</v>
      </c>
      <c r="D6" s="34"/>
      <c r="E6" s="54">
        <f>+riclassificazione!E37</f>
        <v>400</v>
      </c>
      <c r="F6" s="34"/>
      <c r="G6" s="54">
        <f>+riclassificazione!G37</f>
        <v>0</v>
      </c>
      <c r="H6" s="34"/>
      <c r="I6" s="54">
        <f>+riclassificazione!I37</f>
        <v>-220</v>
      </c>
      <c r="J6" s="34"/>
    </row>
    <row r="7" spans="1:10" x14ac:dyDescent="0.2">
      <c r="A7" s="50"/>
      <c r="B7" s="2" t="s">
        <v>245</v>
      </c>
      <c r="C7" s="54">
        <f>+riclassificazione!C30</f>
        <v>0</v>
      </c>
      <c r="D7" s="34"/>
      <c r="E7" s="54">
        <f>+riclassificazione!E30</f>
        <v>0</v>
      </c>
      <c r="F7" s="34"/>
      <c r="G7" s="54">
        <f>+riclassificazione!G30</f>
        <v>0</v>
      </c>
      <c r="H7" s="34"/>
      <c r="I7" s="54">
        <f>+riclassificazione!I30</f>
        <v>0</v>
      </c>
      <c r="J7" s="34"/>
    </row>
    <row r="8" spans="1:10" x14ac:dyDescent="0.2">
      <c r="A8" s="50"/>
      <c r="B8" s="2" t="s">
        <v>246</v>
      </c>
      <c r="C8" s="54">
        <f>+riclassificazione!C14+riclassificazione!C15</f>
        <v>0</v>
      </c>
      <c r="D8" s="34"/>
      <c r="E8" s="54">
        <f>+riclassificazione!E14+riclassificazione!E15</f>
        <v>0</v>
      </c>
      <c r="F8" s="34"/>
      <c r="G8" s="54">
        <f>+riclassificazione!G14+riclassificazione!G15</f>
        <v>0</v>
      </c>
      <c r="H8" s="34"/>
      <c r="I8" s="54">
        <f>+riclassificazione!I14+riclassificazione!I15</f>
        <v>0</v>
      </c>
      <c r="J8" s="34"/>
    </row>
    <row r="9" spans="1:10" x14ac:dyDescent="0.2">
      <c r="A9" s="50"/>
      <c r="B9" s="41" t="s">
        <v>247</v>
      </c>
      <c r="C9" s="55">
        <f>SUM(C6:C8)</f>
        <v>400</v>
      </c>
      <c r="D9" s="56">
        <f>+C9/C16</f>
        <v>6.4464141821112E-2</v>
      </c>
      <c r="E9" s="55">
        <f>SUM(E6:E8)</f>
        <v>400</v>
      </c>
      <c r="F9" s="56">
        <f>+E9/E16</f>
        <v>3.2000000000000001E-2</v>
      </c>
      <c r="G9" s="55">
        <f>SUM(G6:G8)</f>
        <v>0</v>
      </c>
      <c r="H9" s="56">
        <f>+G9/G16</f>
        <v>0</v>
      </c>
      <c r="I9" s="55">
        <f>SUM(I6:I8)</f>
        <v>-220</v>
      </c>
      <c r="J9" s="56">
        <f>+I9/I16</f>
        <v>-1.9417475728155338E-2</v>
      </c>
    </row>
    <row r="10" spans="1:10" x14ac:dyDescent="0.2">
      <c r="A10" s="50"/>
      <c r="B10" s="2" t="s">
        <v>112</v>
      </c>
      <c r="C10" s="57">
        <f>+riclassificazione!C27+riclassificazione!C17+riclassificazione!C29+riclassificazione!C32-riclassificazione!C95-riclassificazione!C108-riclassificazione!C110-riclassificazione!C111</f>
        <v>4005</v>
      </c>
      <c r="D10" s="58">
        <f>+C10/C16</f>
        <v>0.64544721998388399</v>
      </c>
      <c r="E10" s="57">
        <f>+riclassificazione!E27+riclassificazione!E17+riclassificazione!E29+riclassificazione!E32-riclassificazione!E95-riclassificazione!E108-riclassificazione!E110-riclassificazione!E111</f>
        <v>4600</v>
      </c>
      <c r="F10" s="58">
        <f>+E10/E16</f>
        <v>0.36799999999999999</v>
      </c>
      <c r="G10" s="57">
        <f>+riclassificazione!G27+riclassificazione!G17+riclassificazione!G29+riclassificazione!G32-riclassificazione!G95-riclassificazione!G108-riclassificazione!G110-riclassificazione!G111</f>
        <v>5350</v>
      </c>
      <c r="H10" s="58">
        <f>+G10/G16</f>
        <v>0.44769874476987448</v>
      </c>
      <c r="I10" s="57">
        <f>+riclassificazione!I27+riclassificazione!I17+riclassificazione!I29+riclassificazione!I32-riclassificazione!I95-riclassificazione!I108-riclassificazione!I110-riclassificazione!I111</f>
        <v>5850</v>
      </c>
      <c r="J10" s="58">
        <f>+I10/I16</f>
        <v>0.51632833186231242</v>
      </c>
    </row>
    <row r="11" spans="1:10" x14ac:dyDescent="0.2">
      <c r="A11" s="50"/>
      <c r="B11" s="2" t="s">
        <v>113</v>
      </c>
      <c r="C11" s="57">
        <f>+riclassificazione!C6</f>
        <v>0</v>
      </c>
      <c r="D11" s="58">
        <f>+C11/C16</f>
        <v>0</v>
      </c>
      <c r="E11" s="57">
        <f>+riclassificazione!E6</f>
        <v>0</v>
      </c>
      <c r="F11" s="58">
        <f>+E11/E16</f>
        <v>0</v>
      </c>
      <c r="G11" s="57">
        <f>+riclassificazione!G6</f>
        <v>0</v>
      </c>
      <c r="H11" s="58">
        <f>+G11/G16</f>
        <v>0</v>
      </c>
      <c r="I11" s="57">
        <f>+riclassificazione!I6</f>
        <v>0</v>
      </c>
      <c r="J11" s="58">
        <f>+I11/I16</f>
        <v>0</v>
      </c>
    </row>
    <row r="12" spans="1:10" x14ac:dyDescent="0.2">
      <c r="A12" s="50"/>
      <c r="B12" s="2" t="s">
        <v>114</v>
      </c>
      <c r="C12" s="54">
        <f>+riclassificazione!C11+riclassificazione!C12</f>
        <v>1800</v>
      </c>
      <c r="D12" s="58">
        <f>+C12/C16</f>
        <v>0.29008863819500402</v>
      </c>
      <c r="E12" s="54">
        <f>+riclassificazione!E11+riclassificazione!E12</f>
        <v>7500</v>
      </c>
      <c r="F12" s="58">
        <f>+E12/E16</f>
        <v>0.6</v>
      </c>
      <c r="G12" s="54">
        <f>+riclassificazione!G11+riclassificazione!G12</f>
        <v>6600</v>
      </c>
      <c r="H12" s="58">
        <f>+G12/G16</f>
        <v>0.55230125523012552</v>
      </c>
      <c r="I12" s="54">
        <f>+riclassificazione!I11+riclassificazione!I12</f>
        <v>5700</v>
      </c>
      <c r="J12" s="58">
        <f>+I12/I16</f>
        <v>0.50308914386584291</v>
      </c>
    </row>
    <row r="13" spans="1:10" x14ac:dyDescent="0.2">
      <c r="A13" s="50"/>
      <c r="B13" s="2" t="s">
        <v>249</v>
      </c>
      <c r="C13" s="57">
        <f>+riclassificazione!C16+riclassificazione!C31-riclassificazione!C109</f>
        <v>0</v>
      </c>
      <c r="D13" s="59">
        <f>+C13/C16</f>
        <v>0</v>
      </c>
      <c r="E13" s="57">
        <f>+riclassificazione!E16+riclassificazione!E31-riclassificazione!E109</f>
        <v>0</v>
      </c>
      <c r="F13" s="59">
        <f>+E13/E16</f>
        <v>0</v>
      </c>
      <c r="G13" s="57">
        <f>+riclassificazione!G16+riclassificazione!G31-riclassificazione!G109</f>
        <v>0</v>
      </c>
      <c r="H13" s="59">
        <f>+G13/G16</f>
        <v>0</v>
      </c>
      <c r="I13" s="57">
        <f>+riclassificazione!I16+riclassificazione!I31-riclassificazione!I109</f>
        <v>0</v>
      </c>
      <c r="J13" s="59">
        <f>+I13/I16</f>
        <v>0</v>
      </c>
    </row>
    <row r="14" spans="1:10" x14ac:dyDescent="0.2">
      <c r="A14" s="50"/>
      <c r="B14" s="25" t="s">
        <v>223</v>
      </c>
      <c r="C14" s="57">
        <f>-riclassificazione!C85-riclassificazione!C86</f>
        <v>0</v>
      </c>
      <c r="D14" s="58">
        <f>+C14/C16</f>
        <v>0</v>
      </c>
      <c r="E14" s="57">
        <f>-riclassificazione!E85-riclassificazione!E86</f>
        <v>0</v>
      </c>
      <c r="F14" s="58">
        <f>+E14/E16</f>
        <v>0</v>
      </c>
      <c r="G14" s="57">
        <f>-riclassificazione!G85-riclassificazione!G86</f>
        <v>0</v>
      </c>
      <c r="H14" s="58">
        <f>+G14/G16</f>
        <v>0</v>
      </c>
      <c r="I14" s="57">
        <f>-riclassificazione!I85-riclassificazione!I86</f>
        <v>0</v>
      </c>
      <c r="J14" s="58">
        <f>+I14/I16</f>
        <v>0</v>
      </c>
    </row>
    <row r="15" spans="1:10" x14ac:dyDescent="0.2">
      <c r="A15" s="50"/>
      <c r="B15" s="19" t="s">
        <v>248</v>
      </c>
      <c r="C15" s="60">
        <f>SUM(C10:C14)</f>
        <v>5805</v>
      </c>
      <c r="D15" s="56">
        <f>+C15/C16</f>
        <v>0.93553585817888796</v>
      </c>
      <c r="E15" s="60">
        <f>SUM(E10:E14)</f>
        <v>12100</v>
      </c>
      <c r="F15" s="56">
        <f>+E15/E16</f>
        <v>0.96799999999999997</v>
      </c>
      <c r="G15" s="60">
        <f>SUM(G10:G14)</f>
        <v>11950</v>
      </c>
      <c r="H15" s="56">
        <f>+G15/G16</f>
        <v>1</v>
      </c>
      <c r="I15" s="60">
        <f>SUM(I10:I14)</f>
        <v>11550</v>
      </c>
      <c r="J15" s="56">
        <f>+I15/I16</f>
        <v>1.0194174757281553</v>
      </c>
    </row>
    <row r="16" spans="1:10" ht="13.5" thickBot="1" x14ac:dyDescent="0.25">
      <c r="A16" s="50"/>
      <c r="B16" s="61" t="s">
        <v>115</v>
      </c>
      <c r="C16" s="62">
        <f>+C9+C15</f>
        <v>6205</v>
      </c>
      <c r="D16" s="63">
        <f>+C16/C16</f>
        <v>1</v>
      </c>
      <c r="E16" s="62">
        <f>+E9+E15</f>
        <v>12500</v>
      </c>
      <c r="F16" s="63">
        <f>+E16/E16</f>
        <v>1</v>
      </c>
      <c r="G16" s="62">
        <f>+G9+G15</f>
        <v>11950</v>
      </c>
      <c r="H16" s="63">
        <f>+G16/G16</f>
        <v>1</v>
      </c>
      <c r="I16" s="62">
        <f>+I9+I15</f>
        <v>11330</v>
      </c>
      <c r="J16" s="63">
        <f>+I16/I16</f>
        <v>1</v>
      </c>
    </row>
    <row r="17" spans="1:10" ht="13.5" thickTop="1" x14ac:dyDescent="0.2">
      <c r="A17" s="50"/>
      <c r="C17" s="53"/>
      <c r="D17" s="34"/>
      <c r="E17" s="53"/>
      <c r="F17" s="34"/>
      <c r="G17" s="53"/>
      <c r="H17" s="34"/>
      <c r="I17" s="53"/>
      <c r="J17" s="34"/>
    </row>
    <row r="18" spans="1:10" x14ac:dyDescent="0.2">
      <c r="A18" s="50"/>
      <c r="B18" s="27" t="s">
        <v>116</v>
      </c>
      <c r="C18" s="35"/>
      <c r="D18" s="64"/>
      <c r="E18" s="35"/>
      <c r="F18" s="64"/>
      <c r="G18" s="35"/>
      <c r="H18" s="64"/>
      <c r="I18" s="35"/>
      <c r="J18" s="64"/>
    </row>
    <row r="19" spans="1:10" x14ac:dyDescent="0.2">
      <c r="A19" s="50"/>
      <c r="B19" s="2" t="s">
        <v>117</v>
      </c>
      <c r="C19" s="65">
        <f>+riclassificazione!C104</f>
        <v>1245</v>
      </c>
      <c r="D19" s="66">
        <f>+C19/C24</f>
        <v>0.20064464141821112</v>
      </c>
      <c r="E19" s="65">
        <f>+riclassificazione!E104</f>
        <v>1245</v>
      </c>
      <c r="F19" s="66">
        <f>+E19/E24</f>
        <v>9.9599999999999994E-2</v>
      </c>
      <c r="G19" s="65">
        <f>+riclassificazione!G104</f>
        <v>1245</v>
      </c>
      <c r="H19" s="66">
        <f>+G19/G24</f>
        <v>0.10418410041841004</v>
      </c>
      <c r="I19" s="65">
        <f>+riclassificazione!I104</f>
        <v>1245</v>
      </c>
      <c r="J19" s="66">
        <f>+I19/I24</f>
        <v>0.10988526037069726</v>
      </c>
    </row>
    <row r="20" spans="1:10" x14ac:dyDescent="0.2">
      <c r="A20" s="50"/>
      <c r="B20" s="25" t="s">
        <v>118</v>
      </c>
      <c r="C20" s="67">
        <f>+riclassificazione!C97-riclassificazione!C95</f>
        <v>0</v>
      </c>
      <c r="D20" s="68">
        <f>+C20/C24</f>
        <v>0</v>
      </c>
      <c r="E20" s="67">
        <f>+riclassificazione!E97-riclassificazione!E95</f>
        <v>5000</v>
      </c>
      <c r="F20" s="68">
        <f>+E20/E24</f>
        <v>0.4</v>
      </c>
      <c r="G20" s="67">
        <f>+riclassificazione!G97-riclassificazione!G95</f>
        <v>4400</v>
      </c>
      <c r="H20" s="68">
        <f>+G20/G24</f>
        <v>0.3682008368200837</v>
      </c>
      <c r="I20" s="67">
        <f>+riclassificazione!I97-riclassificazione!I95</f>
        <v>3500</v>
      </c>
      <c r="J20" s="68">
        <f>+I20/I24</f>
        <v>0.30891438658428949</v>
      </c>
    </row>
    <row r="21" spans="1:10" x14ac:dyDescent="0.2">
      <c r="A21" s="50"/>
      <c r="B21" s="69" t="s">
        <v>119</v>
      </c>
      <c r="C21" s="65">
        <f>SUM(C19:C20)</f>
        <v>1245</v>
      </c>
      <c r="D21" s="66">
        <f>+C21/C24</f>
        <v>0.20064464141821112</v>
      </c>
      <c r="E21" s="65">
        <f>SUM(E19:E20)</f>
        <v>6245</v>
      </c>
      <c r="F21" s="66">
        <f>+E21/E24</f>
        <v>0.49959999999999999</v>
      </c>
      <c r="G21" s="65">
        <f>SUM(G19:G20)</f>
        <v>5645</v>
      </c>
      <c r="H21" s="66">
        <f>+G21/G24</f>
        <v>0.47238493723849373</v>
      </c>
      <c r="I21" s="65">
        <f>SUM(I19:I20)</f>
        <v>4745</v>
      </c>
      <c r="J21" s="66">
        <f>+I21/I24</f>
        <v>0.41879964695498678</v>
      </c>
    </row>
    <row r="22" spans="1:10" x14ac:dyDescent="0.2">
      <c r="A22" s="50"/>
      <c r="B22" s="2" t="s">
        <v>45</v>
      </c>
      <c r="C22" s="57">
        <f>riclassificazione!C87</f>
        <v>800</v>
      </c>
      <c r="D22" s="66">
        <f>+C22/C24</f>
        <v>0.128928283642224</v>
      </c>
      <c r="E22" s="57">
        <f>riclassificazione!E87</f>
        <v>850</v>
      </c>
      <c r="F22" s="66">
        <f>+E22/E24</f>
        <v>6.8000000000000005E-2</v>
      </c>
      <c r="G22" s="57">
        <f>riclassificazione!G87</f>
        <v>900</v>
      </c>
      <c r="H22" s="66">
        <f>+G22/G24</f>
        <v>7.5313807531380755E-2</v>
      </c>
      <c r="I22" s="57">
        <f>riclassificazione!I87</f>
        <v>970</v>
      </c>
      <c r="J22" s="66">
        <f>+I22/I24</f>
        <v>8.5613415710503085E-2</v>
      </c>
    </row>
    <row r="23" spans="1:10" x14ac:dyDescent="0.2">
      <c r="A23" s="50"/>
      <c r="B23" s="69" t="s">
        <v>120</v>
      </c>
      <c r="C23" s="65">
        <f>+riclassificazione!C83</f>
        <v>4160</v>
      </c>
      <c r="D23" s="66">
        <f>+C23/C24</f>
        <v>0.67042707493956488</v>
      </c>
      <c r="E23" s="65">
        <f>+riclassificazione!E83</f>
        <v>5405</v>
      </c>
      <c r="F23" s="66">
        <f>+E23/E24</f>
        <v>0.43240000000000001</v>
      </c>
      <c r="G23" s="65">
        <f>+riclassificazione!G83</f>
        <v>5405</v>
      </c>
      <c r="H23" s="66">
        <f>+G23/G24</f>
        <v>0.45230125523012554</v>
      </c>
      <c r="I23" s="65">
        <f>+riclassificazione!I83</f>
        <v>5615</v>
      </c>
      <c r="J23" s="66">
        <f>+I23/I24</f>
        <v>0.49558693733451015</v>
      </c>
    </row>
    <row r="24" spans="1:10" ht="13.5" thickBot="1" x14ac:dyDescent="0.25">
      <c r="A24" s="50"/>
      <c r="B24" s="61" t="s">
        <v>121</v>
      </c>
      <c r="C24" s="70">
        <f>+C23+C21+C22</f>
        <v>6205</v>
      </c>
      <c r="D24" s="63">
        <f>+C24/C24</f>
        <v>1</v>
      </c>
      <c r="E24" s="70">
        <f>+E23+E21+E22</f>
        <v>12500</v>
      </c>
      <c r="F24" s="63">
        <f>+E24/E24</f>
        <v>1</v>
      </c>
      <c r="G24" s="70">
        <f>+G23+G21+G22</f>
        <v>11950</v>
      </c>
      <c r="H24" s="63">
        <f>+G24/G24</f>
        <v>1</v>
      </c>
      <c r="I24" s="70">
        <f>+I23+I21+I22</f>
        <v>11330</v>
      </c>
      <c r="J24" s="63">
        <f>+I24/I24</f>
        <v>1</v>
      </c>
    </row>
    <row r="25" spans="1:10" ht="13.5" thickTop="1" x14ac:dyDescent="0.2">
      <c r="A25" s="50"/>
      <c r="B25" s="14"/>
      <c r="C25" s="53"/>
      <c r="D25" s="34"/>
      <c r="E25" s="53"/>
      <c r="F25" s="34"/>
      <c r="G25" s="53"/>
      <c r="H25" s="34"/>
      <c r="I25" s="53"/>
      <c r="J25" s="34"/>
    </row>
    <row r="26" spans="1:10" x14ac:dyDescent="0.2">
      <c r="A26" s="34"/>
      <c r="B26" s="7" t="s">
        <v>122</v>
      </c>
      <c r="C26" s="71"/>
      <c r="D26" s="34"/>
      <c r="E26" s="71"/>
      <c r="F26" s="34"/>
      <c r="G26" s="71"/>
      <c r="H26" s="34"/>
      <c r="I26" s="71"/>
      <c r="J26" s="34"/>
    </row>
    <row r="27" spans="1:10" x14ac:dyDescent="0.2">
      <c r="A27" s="34"/>
      <c r="B27" s="2" t="s">
        <v>123</v>
      </c>
      <c r="C27" s="71"/>
      <c r="D27" s="34"/>
      <c r="E27" s="71"/>
      <c r="F27" s="34"/>
      <c r="G27" s="71"/>
      <c r="H27" s="34"/>
      <c r="I27" s="71"/>
      <c r="J27" s="34"/>
    </row>
    <row r="28" spans="1:10" x14ac:dyDescent="0.2">
      <c r="A28" s="34"/>
      <c r="B28" s="69" t="s">
        <v>124</v>
      </c>
      <c r="C28" s="72">
        <f>+(+riclassificazione!C39-riclassificazione!C27)/+riclassificazione!C113</f>
        <v>2.1760391198044009</v>
      </c>
      <c r="D28" s="34"/>
      <c r="E28" s="72">
        <f>+(+riclassificazione!E39-riclassificazione!E27)/+riclassificazione!E113</f>
        <v>2.2843822843822843</v>
      </c>
      <c r="F28" s="34"/>
      <c r="G28" s="72">
        <f>+(+riclassificazione!G39-riclassificazione!G27)/+riclassificazione!G113</f>
        <v>2.3234624145785876</v>
      </c>
      <c r="H28" s="34"/>
      <c r="I28" s="72">
        <f>+(+riclassificazione!I39-riclassificazione!I27)/+riclassificazione!I113</f>
        <v>2.3826879271070616</v>
      </c>
      <c r="J28" s="34"/>
    </row>
    <row r="29" spans="1:10" x14ac:dyDescent="0.2">
      <c r="A29" s="34"/>
      <c r="B29" s="18" t="s">
        <v>125</v>
      </c>
      <c r="C29" s="71"/>
      <c r="D29" s="34"/>
      <c r="E29" s="71"/>
      <c r="F29" s="34"/>
      <c r="G29" s="71"/>
      <c r="H29" s="34"/>
      <c r="I29" s="71"/>
      <c r="J29" s="34"/>
    </row>
    <row r="30" spans="1:10" x14ac:dyDescent="0.2">
      <c r="A30" s="34"/>
      <c r="B30" s="69" t="s">
        <v>126</v>
      </c>
      <c r="C30" s="72">
        <f>+riclassificazione!C39/+riclassificazione!C113</f>
        <v>2.5452322738386308</v>
      </c>
      <c r="D30" s="34"/>
      <c r="E30" s="72">
        <f>+riclassificazione!E39/+riclassificazione!E113</f>
        <v>2.7505827505827507</v>
      </c>
      <c r="F30" s="34"/>
      <c r="G30" s="72">
        <f>+riclassificazione!G39/+riclassificazione!G113</f>
        <v>2.8701594533029611</v>
      </c>
      <c r="H30" s="34"/>
      <c r="I30" s="72">
        <f>+riclassificazione!I39/+riclassificazione!I113</f>
        <v>2.9977220956719819</v>
      </c>
      <c r="J30" s="34"/>
    </row>
    <row r="31" spans="1:10" x14ac:dyDescent="0.2">
      <c r="A31" s="34"/>
      <c r="B31" s="69"/>
      <c r="C31" s="71"/>
      <c r="D31" s="34"/>
      <c r="E31" s="71"/>
      <c r="F31" s="34"/>
      <c r="G31" s="71"/>
      <c r="H31" s="34"/>
      <c r="I31" s="71"/>
      <c r="J31" s="34"/>
    </row>
    <row r="32" spans="1:10" x14ac:dyDescent="0.2">
      <c r="A32" s="34"/>
      <c r="B32" s="7" t="s">
        <v>127</v>
      </c>
      <c r="C32" s="71"/>
      <c r="D32" s="34"/>
      <c r="E32" s="71"/>
      <c r="F32" s="34"/>
      <c r="G32" s="71"/>
      <c r="H32" s="34"/>
      <c r="I32" s="71"/>
      <c r="J32" s="34"/>
    </row>
    <row r="33" spans="1:10" x14ac:dyDescent="0.2">
      <c r="A33" s="34"/>
      <c r="B33" s="18" t="s">
        <v>128</v>
      </c>
      <c r="C33" s="72">
        <f>+riclassificazione!C83/+(+riclassificazione!C11+riclassificazione!C12)</f>
        <v>2.3111111111111109</v>
      </c>
      <c r="D33" s="34"/>
      <c r="E33" s="72">
        <f>+riclassificazione!E83/+(+riclassificazione!E11+riclassificazione!E12)</f>
        <v>0.72066666666666668</v>
      </c>
      <c r="F33" s="34"/>
      <c r="G33" s="72">
        <f>+riclassificazione!G83/+(+riclassificazione!G11+riclassificazione!G12)</f>
        <v>0.81893939393939397</v>
      </c>
      <c r="H33" s="34"/>
      <c r="I33" s="72">
        <f>+riclassificazione!I83/+(+riclassificazione!I11+riclassificazione!I12)</f>
        <v>0.98508771929824557</v>
      </c>
      <c r="J33" s="34"/>
    </row>
    <row r="34" spans="1:10" x14ac:dyDescent="0.2">
      <c r="A34" s="34"/>
      <c r="B34" s="18" t="s">
        <v>129</v>
      </c>
      <c r="C34" s="72">
        <f>+riclassificazione!C99/+riclassificazione!C21</f>
        <v>2.7555555555555555</v>
      </c>
      <c r="D34" s="34"/>
      <c r="E34" s="72">
        <f>+riclassificazione!E99/+riclassificazione!E21</f>
        <v>1.5006666666666666</v>
      </c>
      <c r="F34" s="34"/>
      <c r="G34" s="72">
        <f>+riclassificazione!G99/+riclassificazione!G21</f>
        <v>1.6219696969696971</v>
      </c>
      <c r="H34" s="34"/>
      <c r="I34" s="72">
        <f>+riclassificazione!I99/+riclassificazione!I21</f>
        <v>1.7692982456140351</v>
      </c>
      <c r="J34" s="34"/>
    </row>
    <row r="35" spans="1:10" x14ac:dyDescent="0.2">
      <c r="A35" s="34"/>
      <c r="C35" s="71"/>
      <c r="D35" s="34"/>
      <c r="E35" s="71"/>
      <c r="F35" s="34"/>
      <c r="G35" s="71"/>
      <c r="H35" s="34"/>
      <c r="I35" s="71"/>
      <c r="J35" s="34"/>
    </row>
    <row r="36" spans="1:10" x14ac:dyDescent="0.2">
      <c r="A36" s="34"/>
      <c r="B36" s="7" t="s">
        <v>421</v>
      </c>
      <c r="C36" s="71"/>
      <c r="D36" s="34"/>
      <c r="E36" s="71"/>
      <c r="F36" s="34"/>
      <c r="G36" s="71"/>
      <c r="H36" s="34"/>
      <c r="I36" s="71"/>
      <c r="J36" s="34"/>
    </row>
    <row r="37" spans="1:10" x14ac:dyDescent="0.2">
      <c r="A37" s="34"/>
      <c r="B37" s="2" t="s">
        <v>130</v>
      </c>
      <c r="C37" s="73">
        <f>(+riclassificazione!C29+riclassificazione!C48)*365/+riclassificazione!C129</f>
        <v>9307.5</v>
      </c>
      <c r="D37" s="34"/>
      <c r="E37" s="73">
        <f>(+riclassificazione!E29+riclassificazione!E48)*365/+riclassificazione!E129</f>
        <v>91.25</v>
      </c>
      <c r="F37" s="34"/>
      <c r="G37" s="73">
        <f>(+riclassificazione!G29+riclassificazione!G48)*365/+riclassificazione!G129</f>
        <v>101.07692307692308</v>
      </c>
      <c r="H37" s="34"/>
      <c r="I37" s="73">
        <f>(+riclassificazione!I29+riclassificazione!I48)*365/+riclassificazione!I129</f>
        <v>102.98214285714286</v>
      </c>
      <c r="J37" s="34"/>
    </row>
    <row r="38" spans="1:10" x14ac:dyDescent="0.2">
      <c r="A38" s="34"/>
      <c r="B38" s="2" t="s">
        <v>131</v>
      </c>
      <c r="C38" s="73">
        <f>+riclassificazione!C105*365/+(-riclassificazione!C135-riclassificazione!C137)</f>
        <v>2949.4949494949497</v>
      </c>
      <c r="D38" s="34"/>
      <c r="E38" s="73">
        <f>+riclassificazione!E105*365/+(-riclassificazione!E135-riclassificazione!E137)</f>
        <v>28.955486998677831</v>
      </c>
      <c r="F38" s="34"/>
      <c r="G38" s="73">
        <f>+riclassificazione!G105*365/+(-riclassificazione!G135-riclassificazione!G137)</f>
        <v>29.138655462184875</v>
      </c>
      <c r="H38" s="34"/>
      <c r="I38" s="73">
        <f>+riclassificazione!I105*365/+(-riclassificazione!I135-riclassificazione!I137)</f>
        <v>27.563593004769476</v>
      </c>
      <c r="J38" s="34"/>
    </row>
    <row r="39" spans="1:10" x14ac:dyDescent="0.2">
      <c r="A39" s="34"/>
      <c r="B39" s="2" t="s">
        <v>132</v>
      </c>
      <c r="C39" s="71"/>
      <c r="D39" s="34"/>
      <c r="E39" s="71"/>
      <c r="F39" s="34"/>
      <c r="G39" s="71"/>
      <c r="H39" s="34"/>
      <c r="I39" s="71"/>
      <c r="J39" s="34"/>
    </row>
    <row r="40" spans="1:10" x14ac:dyDescent="0.2">
      <c r="A40" s="34"/>
      <c r="B40" s="2" t="s">
        <v>133</v>
      </c>
      <c r="C40" s="72">
        <f>+riclassificazione!C129/+riclassificazione!C41</f>
        <v>1.4275517487508922E-2</v>
      </c>
      <c r="D40" s="88" t="s">
        <v>427</v>
      </c>
      <c r="E40" s="72">
        <f>+riclassificazione!E129/+((+riclassificazione!C41+riclassificazione!E41)/2)</f>
        <v>1.17618230825778</v>
      </c>
      <c r="F40" s="34"/>
      <c r="G40" s="72">
        <f>+riclassificazione!G129/+((+riclassificazione!E41+riclassificazione!G41)/2)</f>
        <v>0.98859315589353614</v>
      </c>
      <c r="H40" s="34"/>
      <c r="I40" s="72">
        <f>+riclassificazione!I129/+((+riclassificazione!G41+riclassificazione!I41)/2)</f>
        <v>1.1119936457505957</v>
      </c>
      <c r="J40" s="34"/>
    </row>
    <row r="41" spans="1:10" x14ac:dyDescent="0.2">
      <c r="A41" s="34"/>
      <c r="B41" s="2" t="s">
        <v>134</v>
      </c>
      <c r="C41" s="72">
        <f>+riclassificazione!C129/+riclassificazione!C21</f>
        <v>5.5555555555555552E-2</v>
      </c>
      <c r="D41" s="88" t="s">
        <v>427</v>
      </c>
      <c r="E41" s="72">
        <f>+riclassificazione!E129/+((+riclassificazione!C21+riclassificazione!E21)/2)</f>
        <v>2.5806451612903225</v>
      </c>
      <c r="F41" s="34"/>
      <c r="G41" s="72">
        <f>+riclassificazione!G129/+((+riclassificazione!E21+riclassificazione!G21)/2)</f>
        <v>1.8439716312056738</v>
      </c>
      <c r="H41" s="34"/>
      <c r="I41" s="72">
        <f>+riclassificazione!I129/+((+riclassificazione!G21+riclassificazione!I21)/2)</f>
        <v>2.2764227642276422</v>
      </c>
      <c r="J41" s="34"/>
    </row>
    <row r="42" spans="1:10" x14ac:dyDescent="0.2">
      <c r="A42" s="34"/>
      <c r="B42" s="2" t="s">
        <v>135</v>
      </c>
      <c r="C42" s="72">
        <f>+riclassificazione!C129/+riclassificazione!C39</f>
        <v>1.921229586935639E-2</v>
      </c>
      <c r="D42" s="88" t="s">
        <v>427</v>
      </c>
      <c r="E42" s="72">
        <f>+riclassificazione!E129/+((+riclassificazione!C39+riclassificazione!E39)/2)</f>
        <v>2.1611886537595679</v>
      </c>
      <c r="F42" s="34"/>
      <c r="G42" s="72">
        <f>+riclassificazione!G129/+((+riclassificazione!E39+riclassificazione!G39)/2)</f>
        <v>2.1311475409836067</v>
      </c>
      <c r="H42" s="34"/>
      <c r="I42" s="72">
        <f>+riclassificazione!I129/+((+riclassificazione!G39+riclassificazione!I39)/2)</f>
        <v>2.1739130434782608</v>
      </c>
      <c r="J42" s="34"/>
    </row>
    <row r="43" spans="1:10" x14ac:dyDescent="0.2">
      <c r="A43" s="34"/>
      <c r="B43" s="2" t="s">
        <v>136</v>
      </c>
      <c r="C43" s="72">
        <f>+riclassificazione!C129/+riclassificazione!C27</f>
        <v>0.13245033112582782</v>
      </c>
      <c r="D43" s="88" t="s">
        <v>427</v>
      </c>
      <c r="E43" s="72">
        <f>+riclassificazione!E129/+((+riclassificazione!C27+riclassificazione!E27)/2)</f>
        <v>13.675213675213675</v>
      </c>
      <c r="F43" s="34"/>
      <c r="G43" s="72">
        <f>+riclassificazione!G129/+((+riclassificazione!E27+riclassificazione!G27)/2)</f>
        <v>11.818181818181818</v>
      </c>
      <c r="H43" s="34"/>
      <c r="I43" s="72">
        <f>+riclassificazione!I129/+((+riclassificazione!G27+riclassificazione!I27)/2)</f>
        <v>10.980392156862745</v>
      </c>
      <c r="J43" s="34"/>
    </row>
    <row r="44" spans="1:10" x14ac:dyDescent="0.2">
      <c r="A44" s="34"/>
      <c r="C44" s="71"/>
      <c r="D44" s="34"/>
      <c r="E44" s="71"/>
      <c r="F44" s="34"/>
      <c r="G44" s="71"/>
      <c r="H44" s="34"/>
      <c r="I44" s="71"/>
      <c r="J44" s="34"/>
    </row>
    <row r="45" spans="1:10" x14ac:dyDescent="0.2">
      <c r="A45" s="34"/>
      <c r="B45" s="69" t="s">
        <v>137</v>
      </c>
      <c r="C45" s="71"/>
      <c r="D45" s="34"/>
      <c r="E45" s="71"/>
      <c r="F45" s="34"/>
      <c r="G45" s="71"/>
      <c r="H45" s="34"/>
      <c r="I45" s="71"/>
      <c r="J45" s="34"/>
    </row>
    <row r="46" spans="1:10" x14ac:dyDescent="0.2">
      <c r="A46" s="34"/>
      <c r="B46" s="2" t="s">
        <v>138</v>
      </c>
      <c r="C46" s="74">
        <f>-riclassificazione!C143/+riclassificazione!C8</f>
        <v>0</v>
      </c>
      <c r="D46" s="34"/>
      <c r="E46" s="74">
        <f>-riclassificazione!E143/+riclassificazione!E8</f>
        <v>3.3333333333333333E-2</v>
      </c>
      <c r="F46" s="34"/>
      <c r="G46" s="74">
        <f>-riclassificazione!G143/+riclassificazione!G8</f>
        <v>0.1</v>
      </c>
      <c r="H46" s="34"/>
      <c r="I46" s="74">
        <f>-riclassificazione!I143/+riclassificazione!I8</f>
        <v>0.1</v>
      </c>
      <c r="J46" s="34"/>
    </row>
    <row r="47" spans="1:10" x14ac:dyDescent="0.2">
      <c r="A47" s="34"/>
      <c r="B47" s="2" t="s">
        <v>139</v>
      </c>
      <c r="C47" s="74">
        <f>+riclassificazione!C9/-riclassificazione!C8</f>
        <v>0.4</v>
      </c>
      <c r="D47" s="34"/>
      <c r="E47" s="74">
        <f>+riclassificazione!E9/-riclassificazione!E8</f>
        <v>0.16666666666666666</v>
      </c>
      <c r="F47" s="34"/>
      <c r="G47" s="74">
        <f>+riclassificazione!G9/-riclassificazione!G8</f>
        <v>0.26666666666666666</v>
      </c>
      <c r="H47" s="34"/>
      <c r="I47" s="74">
        <f>+riclassificazione!I9/-riclassificazione!I8</f>
        <v>0.36666666666666664</v>
      </c>
      <c r="J47" s="34"/>
    </row>
    <row r="48" spans="1:10" x14ac:dyDescent="0.2">
      <c r="A48" s="34"/>
      <c r="C48" s="71"/>
      <c r="D48" s="34"/>
      <c r="E48" s="71"/>
      <c r="F48" s="34"/>
      <c r="G48" s="71"/>
      <c r="H48" s="34"/>
      <c r="I48" s="71"/>
      <c r="J48" s="34"/>
    </row>
    <row r="49" spans="1:10" x14ac:dyDescent="0.2">
      <c r="A49" s="34"/>
      <c r="B49" s="69" t="s">
        <v>140</v>
      </c>
      <c r="C49" s="71"/>
      <c r="D49" s="34"/>
      <c r="E49" s="71"/>
      <c r="F49" s="34"/>
      <c r="G49" s="71"/>
      <c r="H49" s="34"/>
      <c r="I49" s="71"/>
      <c r="J49" s="34"/>
    </row>
    <row r="50" spans="1:10" x14ac:dyDescent="0.2">
      <c r="A50" s="34"/>
      <c r="C50" s="71"/>
      <c r="D50" s="34"/>
      <c r="E50" s="71"/>
      <c r="F50" s="34"/>
      <c r="G50" s="71"/>
      <c r="H50" s="34"/>
      <c r="I50" s="71"/>
      <c r="J50" s="34"/>
    </row>
    <row r="51" spans="1:10" x14ac:dyDescent="0.2">
      <c r="A51" s="34"/>
      <c r="B51" s="75" t="s">
        <v>285</v>
      </c>
      <c r="C51" s="71"/>
      <c r="D51" s="34"/>
      <c r="E51" s="71"/>
      <c r="F51" s="34"/>
      <c r="G51" s="71"/>
      <c r="H51" s="34"/>
      <c r="I51" s="71"/>
      <c r="J51" s="34"/>
    </row>
    <row r="52" spans="1:10" x14ac:dyDescent="0.2">
      <c r="A52" s="34"/>
      <c r="B52" s="18" t="s">
        <v>141</v>
      </c>
      <c r="C52" s="76">
        <f>+(+riclassificazione!C175-riclassificazione!C157)/+sintesi!C24</f>
        <v>1.6116035455278002E-4</v>
      </c>
      <c r="D52" s="34"/>
      <c r="E52" s="76">
        <f>+(+riclassificazione!E175-riclassificazione!E157)/+sintesi!E24</f>
        <v>3.56E-2</v>
      </c>
      <c r="F52" s="34"/>
      <c r="G52" s="76">
        <f>+(+riclassificazione!G175-riclassificazione!G157)/+sintesi!G24</f>
        <v>2.5104602510460251E-2</v>
      </c>
      <c r="H52" s="34"/>
      <c r="I52" s="76">
        <f>+(+riclassificazione!I175-riclassificazione!I157)/+sintesi!I24</f>
        <v>4.4130626654898503E-2</v>
      </c>
      <c r="J52" s="34"/>
    </row>
    <row r="53" spans="1:10" x14ac:dyDescent="0.2">
      <c r="A53" s="34"/>
      <c r="B53" s="2" t="s">
        <v>142</v>
      </c>
      <c r="C53" s="74">
        <f>(-riclassificazione!C157-riclassificazione!C179)/+C21</f>
        <v>0</v>
      </c>
      <c r="D53" s="34"/>
      <c r="E53" s="74">
        <f>(-riclassificazione!E157-riclassificazione!E179)/+E21</f>
        <v>3.2025620496397116E-2</v>
      </c>
      <c r="F53" s="34"/>
      <c r="G53" s="74">
        <f>(-riclassificazione!G157-riclassificazione!G179)/+G21</f>
        <v>5.3144375553587246E-2</v>
      </c>
      <c r="H53" s="34"/>
      <c r="I53" s="74">
        <f>(-riclassificazione!I157-riclassificazione!I179)/+I21</f>
        <v>6.1116965226554271E-2</v>
      </c>
      <c r="J53" s="34"/>
    </row>
    <row r="54" spans="1:10" x14ac:dyDescent="0.2">
      <c r="A54" s="34"/>
      <c r="B54" s="2" t="s">
        <v>143</v>
      </c>
      <c r="C54" s="72">
        <f>+C21/C23</f>
        <v>0.29927884615384615</v>
      </c>
      <c r="D54" s="34"/>
      <c r="E54" s="72">
        <f>+E21/E23</f>
        <v>1.1554116558741905</v>
      </c>
      <c r="F54" s="34"/>
      <c r="G54" s="72">
        <f>+G21/G23</f>
        <v>1.0444033302497688</v>
      </c>
      <c r="H54" s="34"/>
      <c r="I54" s="72">
        <f>+I21/I23</f>
        <v>0.84505788067675869</v>
      </c>
      <c r="J54" s="34"/>
    </row>
    <row r="55" spans="1:10" x14ac:dyDescent="0.2">
      <c r="A55" s="34"/>
      <c r="C55" s="71"/>
      <c r="D55" s="34"/>
      <c r="E55" s="71"/>
      <c r="F55" s="34"/>
      <c r="G55" s="71"/>
      <c r="H55" s="34"/>
      <c r="I55" s="71"/>
      <c r="J55" s="34"/>
    </row>
    <row r="56" spans="1:10" x14ac:dyDescent="0.2">
      <c r="A56" s="34"/>
      <c r="B56" s="75" t="s">
        <v>286</v>
      </c>
      <c r="C56" s="71"/>
      <c r="D56" s="34"/>
      <c r="E56" s="71"/>
      <c r="F56" s="34"/>
      <c r="G56" s="71"/>
      <c r="H56" s="34"/>
      <c r="I56" s="71"/>
      <c r="J56" s="34"/>
    </row>
    <row r="57" spans="1:10" x14ac:dyDescent="0.2">
      <c r="A57" s="34"/>
      <c r="B57" s="18" t="s">
        <v>144</v>
      </c>
      <c r="C57" s="76">
        <f>+riclassificazione!C156/riclassificazione!C41</f>
        <v>1.4275517487508923E-4</v>
      </c>
      <c r="D57" s="34"/>
      <c r="E57" s="76">
        <f>+riclassificazione!E156/riclassificazione!E41</f>
        <v>4.1044776119402986E-2</v>
      </c>
      <c r="F57" s="34"/>
      <c r="G57" s="76">
        <f>+riclassificazione!G156/riclassificazione!G41</f>
        <v>2.7131782945736434E-2</v>
      </c>
      <c r="H57" s="34"/>
      <c r="I57" s="76">
        <f>+riclassificazione!I156/riclassificazione!I41</f>
        <v>4.8859934853420196E-2</v>
      </c>
      <c r="J57" s="34"/>
    </row>
    <row r="58" spans="1:10" x14ac:dyDescent="0.2">
      <c r="A58" s="34"/>
      <c r="B58" s="2" t="s">
        <v>145</v>
      </c>
      <c r="C58" s="76">
        <f>-riclassificazione!C157/+(+riclassificazione!C115-riclassificazione!C89-riclassificazione!C83)</f>
        <v>0</v>
      </c>
      <c r="D58" s="34"/>
      <c r="E58" s="76">
        <f>-riclassificazione!E157/+(+riclassificazione!E115-riclassificazione!E89-riclassificazione!E83)</f>
        <v>2.7991602519244228E-2</v>
      </c>
      <c r="F58" s="34"/>
      <c r="G58" s="76">
        <f>-riclassificazione!G157/+(+riclassificazione!G115-riclassificazione!G89-riclassificazione!G83)</f>
        <v>4.5489006823351025E-2</v>
      </c>
      <c r="H58" s="34"/>
      <c r="I58" s="76">
        <f>-riclassificazione!I157/+(+riclassificazione!I115-riclassificazione!I89-riclassificazione!I83)</f>
        <v>5.0921861281826165E-2</v>
      </c>
      <c r="J58" s="34"/>
    </row>
    <row r="59" spans="1:10" x14ac:dyDescent="0.2">
      <c r="A59" s="34"/>
      <c r="B59" s="2" t="s">
        <v>146</v>
      </c>
      <c r="C59" s="72">
        <f>+(+riclassificazione!C115-riclassificazione!C83)/riclassificazione!C83</f>
        <v>0.68389423076923073</v>
      </c>
      <c r="D59" s="34"/>
      <c r="E59" s="72">
        <f>+(+riclassificazione!E115-riclassificazione!E83)/riclassificazione!E83</f>
        <v>1.4791859389454209</v>
      </c>
      <c r="F59" s="34"/>
      <c r="G59" s="72">
        <f>+(+riclassificazione!G115-riclassificazione!G83)/riclassificazione!G83</f>
        <v>1.3866790009250693</v>
      </c>
      <c r="H59" s="34"/>
      <c r="I59" s="72">
        <f>+(+riclassificazione!I115-riclassificazione!I83)/riclassificazione!I83</f>
        <v>1.1869991095280499</v>
      </c>
      <c r="J59" s="34"/>
    </row>
    <row r="60" spans="1:10" x14ac:dyDescent="0.2">
      <c r="A60" s="34"/>
      <c r="C60" s="72"/>
      <c r="D60" s="34"/>
      <c r="E60" s="72"/>
      <c r="F60" s="34"/>
      <c r="G60" s="72"/>
      <c r="H60" s="34"/>
      <c r="I60" s="72"/>
      <c r="J60" s="34"/>
    </row>
    <row r="61" spans="1:10" x14ac:dyDescent="0.2">
      <c r="A61" s="34"/>
      <c r="B61" s="75" t="s">
        <v>287</v>
      </c>
      <c r="C61" s="76">
        <f>+riclassificazione!C175/+(riclassificazione!C83-riclassificazione!C79)</f>
        <v>2.403846153846154E-4</v>
      </c>
      <c r="D61" s="34"/>
      <c r="E61" s="76">
        <f>+riclassificazione!E175/+(riclassificazione!E83-riclassificazione!E79)</f>
        <v>4.5328399629972246E-2</v>
      </c>
      <c r="F61" s="34"/>
      <c r="G61" s="76">
        <f>+riclassificazione!G175/+(riclassificazione!G83-riclassificazione!G79)</f>
        <v>0</v>
      </c>
      <c r="H61" s="34"/>
      <c r="I61" s="76">
        <f>+riclassificazione!I175/+(riclassificazione!I83-riclassificazione!I79)</f>
        <v>3.7399821905609976E-2</v>
      </c>
      <c r="J61" s="34"/>
    </row>
    <row r="62" spans="1:10" x14ac:dyDescent="0.2">
      <c r="A62" s="34"/>
      <c r="B62" s="75" t="s">
        <v>288</v>
      </c>
      <c r="C62" s="76">
        <f>+riclassificazione!C156/riclassificazione!C129</f>
        <v>0.01</v>
      </c>
      <c r="D62" s="34"/>
      <c r="E62" s="76">
        <f>+riclassificazione!E156/riclassificazione!E129</f>
        <v>4.583333333333333E-2</v>
      </c>
      <c r="F62" s="34"/>
      <c r="G62" s="76">
        <f>+riclassificazione!G156/riclassificazione!G129</f>
        <v>2.6923076923076925E-2</v>
      </c>
      <c r="H62" s="34"/>
      <c r="I62" s="76">
        <f>+riclassificazione!I156/riclassificazione!I129</f>
        <v>4.2857142857142858E-2</v>
      </c>
      <c r="J62" s="34"/>
    </row>
    <row r="63" spans="1:10" x14ac:dyDescent="0.2">
      <c r="A63" s="34"/>
      <c r="B63" s="75" t="s">
        <v>289</v>
      </c>
      <c r="C63" s="72">
        <f>+riclassificazione!C129/riclassificazione!C41</f>
        <v>1.4275517487508922E-2</v>
      </c>
      <c r="D63" s="34"/>
      <c r="E63" s="72">
        <f>+riclassificazione!E129/riclassificazione!E41</f>
        <v>0.89552238805970152</v>
      </c>
      <c r="F63" s="34"/>
      <c r="G63" s="72">
        <f>+riclassificazione!G129/riclassificazione!G41</f>
        <v>1.0077519379844961</v>
      </c>
      <c r="H63" s="34"/>
      <c r="I63" s="72">
        <f>+riclassificazione!I129/riclassificazione!I41</f>
        <v>1.1400651465798046</v>
      </c>
      <c r="J63" s="34"/>
    </row>
    <row r="64" spans="1:10" x14ac:dyDescent="0.2">
      <c r="A64" s="34"/>
      <c r="B64" s="2" t="s">
        <v>390</v>
      </c>
      <c r="C64" s="71"/>
      <c r="D64" s="34"/>
      <c r="E64" s="71"/>
      <c r="F64" s="34"/>
      <c r="G64" s="71"/>
      <c r="H64" s="34"/>
      <c r="I64" s="71"/>
      <c r="J64" s="34"/>
    </row>
    <row r="65" spans="1:10" ht="3" customHeight="1" x14ac:dyDescent="0.2">
      <c r="A65" s="34"/>
      <c r="C65" s="71"/>
      <c r="D65" s="34"/>
      <c r="E65" s="71"/>
      <c r="F65" s="34"/>
      <c r="G65" s="71"/>
      <c r="H65" s="34"/>
      <c r="I65" s="71"/>
      <c r="J65" s="34"/>
    </row>
    <row r="66" spans="1:10" x14ac:dyDescent="0.2">
      <c r="A66" s="32" t="s">
        <v>0</v>
      </c>
      <c r="B66" s="30"/>
      <c r="C66" s="30"/>
      <c r="D66" s="33"/>
      <c r="E66" s="30"/>
      <c r="F66" s="33"/>
      <c r="G66" s="30"/>
      <c r="H66" s="33"/>
      <c r="I66" s="30"/>
      <c r="J66" s="33"/>
    </row>
    <row r="67" spans="1:10" x14ac:dyDescent="0.2">
      <c r="A67" s="77" t="s">
        <v>1</v>
      </c>
      <c r="B67" s="25" t="str">
        <f>+B2</f>
        <v>PROFILATI SPA</v>
      </c>
      <c r="C67" s="25"/>
      <c r="D67" s="64"/>
      <c r="E67" s="25"/>
      <c r="F67" s="64"/>
      <c r="G67" s="25"/>
      <c r="H67" s="64"/>
      <c r="I67" s="25"/>
      <c r="J67" s="64"/>
    </row>
    <row r="68" spans="1:10" x14ac:dyDescent="0.2">
      <c r="A68" s="49"/>
      <c r="C68" s="252">
        <f>+C3</f>
        <v>43831</v>
      </c>
      <c r="D68" s="253"/>
      <c r="E68" s="252">
        <f>+E3</f>
        <v>44196</v>
      </c>
      <c r="F68" s="253"/>
      <c r="G68" s="252">
        <f>+G3</f>
        <v>44561</v>
      </c>
      <c r="H68" s="253"/>
      <c r="I68" s="252">
        <f>+I3</f>
        <v>44926</v>
      </c>
      <c r="J68" s="253"/>
    </row>
    <row r="69" spans="1:10" x14ac:dyDescent="0.2">
      <c r="A69" s="34"/>
      <c r="B69" s="7" t="s">
        <v>147</v>
      </c>
      <c r="C69" s="71"/>
      <c r="D69" s="34"/>
      <c r="E69" s="71"/>
      <c r="F69" s="34"/>
      <c r="G69" s="71"/>
      <c r="H69" s="34"/>
      <c r="I69" s="71"/>
      <c r="J69" s="34"/>
    </row>
    <row r="70" spans="1:10" x14ac:dyDescent="0.2">
      <c r="A70" s="34"/>
      <c r="B70" s="75" t="s">
        <v>148</v>
      </c>
      <c r="C70" s="71"/>
      <c r="D70" s="34"/>
      <c r="E70" s="71"/>
      <c r="F70" s="34"/>
      <c r="G70" s="71"/>
      <c r="H70" s="34"/>
      <c r="I70" s="71"/>
      <c r="J70" s="34"/>
    </row>
    <row r="71" spans="1:10" x14ac:dyDescent="0.2">
      <c r="A71" s="34"/>
      <c r="B71" s="18" t="s">
        <v>149</v>
      </c>
      <c r="C71" s="78" t="e">
        <f>+riclassificazione!C156/-riclassificazione!C157</f>
        <v>#DIV/0!</v>
      </c>
      <c r="D71" s="34"/>
      <c r="E71" s="78">
        <f>+riclassificazione!E156/-riclassificazione!E157</f>
        <v>2.75</v>
      </c>
      <c r="F71" s="34"/>
      <c r="G71" s="78">
        <f>+riclassificazione!G156/-riclassificazione!G157</f>
        <v>1.1666666666666667</v>
      </c>
      <c r="H71" s="34"/>
      <c r="I71" s="78">
        <f>+riclassificazione!I156/-riclassificazione!I157</f>
        <v>2.0689655172413794</v>
      </c>
      <c r="J71" s="34"/>
    </row>
    <row r="72" spans="1:10" x14ac:dyDescent="0.2">
      <c r="A72" s="34"/>
      <c r="B72" s="2" t="s">
        <v>150</v>
      </c>
      <c r="C72" s="79" t="e">
        <f>+(+riclassificazione!C142)/(-riclassificazione!C157)</f>
        <v>#DIV/0!</v>
      </c>
      <c r="D72" s="34" t="s">
        <v>427</v>
      </c>
      <c r="E72" s="79">
        <f>+(+'rendiconto "modello ias"'!D27-riclassificazione!E157)/(-riclassificazione!E157)</f>
        <v>2.5249999999999999</v>
      </c>
      <c r="F72" s="34"/>
      <c r="G72" s="79">
        <f>+(+'rendiconto "modello ias"'!F27-riclassificazione!G157)/(-riclassificazione!G157)</f>
        <v>2.8333333333333335</v>
      </c>
      <c r="H72" s="34"/>
      <c r="I72" s="79">
        <f>+(+'rendiconto "modello ias"'!H27-riclassificazione!I157)/(-riclassificazione!I157)</f>
        <v>4.6896551724137927</v>
      </c>
      <c r="J72" s="34"/>
    </row>
    <row r="73" spans="1:10" x14ac:dyDescent="0.2">
      <c r="A73" s="34"/>
      <c r="B73" s="2" t="s">
        <v>225</v>
      </c>
      <c r="C73" s="76">
        <f>-riclassificazione!C157/riclassificazione!C142</f>
        <v>0</v>
      </c>
      <c r="D73" s="34"/>
      <c r="E73" s="76">
        <f>-riclassificazione!E157/riclassificazione!E142</f>
        <v>0.23529411764705882</v>
      </c>
      <c r="F73" s="34"/>
      <c r="G73" s="76">
        <f>-riclassificazione!G157/riclassificazione!G142</f>
        <v>0.24</v>
      </c>
      <c r="H73" s="34"/>
      <c r="I73" s="76">
        <f>-riclassificazione!I157/riclassificazione!I142</f>
        <v>0.19333333333333333</v>
      </c>
      <c r="J73" s="34"/>
    </row>
    <row r="74" spans="1:10" x14ac:dyDescent="0.2">
      <c r="A74" s="34"/>
      <c r="B74" s="2" t="s">
        <v>226</v>
      </c>
      <c r="C74" s="76">
        <f>-riclassificazione!C182/riclassificazione!C142</f>
        <v>0</v>
      </c>
      <c r="D74" s="34"/>
      <c r="E74" s="76">
        <f>-riclassificazione!E182/riclassificazione!E142</f>
        <v>0.23529411764705882</v>
      </c>
      <c r="F74" s="34"/>
      <c r="G74" s="76">
        <f>-riclassificazione!G182/riclassificazione!G142</f>
        <v>0.24</v>
      </c>
      <c r="H74" s="34"/>
      <c r="I74" s="76">
        <f>-riclassificazione!I182/riclassificazione!I142</f>
        <v>0.19333333333333333</v>
      </c>
      <c r="J74" s="34"/>
    </row>
    <row r="75" spans="1:10" x14ac:dyDescent="0.2">
      <c r="A75" s="34"/>
      <c r="B75" s="2" t="s">
        <v>151</v>
      </c>
      <c r="C75" s="79">
        <f>+C21/riclassificazione!C129</f>
        <v>12.45</v>
      </c>
      <c r="D75" s="34"/>
      <c r="E75" s="79">
        <f>+E21/riclassificazione!E129</f>
        <v>0.52041666666666664</v>
      </c>
      <c r="F75" s="34"/>
      <c r="G75" s="79">
        <f>+G21/riclassificazione!G129</f>
        <v>0.43423076923076925</v>
      </c>
      <c r="H75" s="34"/>
      <c r="I75" s="79">
        <f>+I21/riclassificazione!I129</f>
        <v>0.33892857142857141</v>
      </c>
      <c r="J75" s="34"/>
    </row>
    <row r="76" spans="1:10" x14ac:dyDescent="0.2">
      <c r="A76" s="34"/>
      <c r="B76" s="2" t="s">
        <v>152</v>
      </c>
      <c r="C76" s="76">
        <f>+(-riclassificazione!C165-riclassificazione!C166)/+(riclassificazione!C164)</f>
        <v>0</v>
      </c>
      <c r="D76" s="34"/>
      <c r="E76" s="76">
        <f>+(-riclassificazione!E165-riclassificazione!E166)/+(riclassificazione!E164)</f>
        <v>0.3</v>
      </c>
      <c r="F76" s="34"/>
      <c r="G76" s="76">
        <f>+(-riclassificazione!G165-riclassificazione!G166)/+(riclassificazione!G164)</f>
        <v>1</v>
      </c>
      <c r="H76" s="34"/>
      <c r="I76" s="76">
        <f>+(-riclassificazione!I165-riclassificazione!I166)/+(riclassificazione!I164)</f>
        <v>0.32258064516129031</v>
      </c>
      <c r="J76" s="34"/>
    </row>
    <row r="77" spans="1:10" x14ac:dyDescent="0.2">
      <c r="A77" s="34"/>
      <c r="B77" s="2" t="s">
        <v>428</v>
      </c>
      <c r="C77" s="71"/>
      <c r="D77" s="34"/>
      <c r="E77" s="71"/>
      <c r="F77" s="34"/>
      <c r="G77" s="71"/>
      <c r="H77" s="34"/>
      <c r="I77" s="71"/>
      <c r="J77" s="34"/>
    </row>
    <row r="78" spans="1:10" x14ac:dyDescent="0.2">
      <c r="A78" s="34"/>
      <c r="B78" s="2" t="s">
        <v>153</v>
      </c>
      <c r="C78" s="57">
        <f>+riclassificazione!C39-riclassificazione!C113</f>
        <v>3160</v>
      </c>
      <c r="D78" s="34"/>
      <c r="E78" s="57">
        <f>+riclassificazione!E39-riclassificazione!E113</f>
        <v>3755</v>
      </c>
      <c r="F78" s="34"/>
      <c r="G78" s="57">
        <f>+riclassificazione!G39-riclassificazione!G113</f>
        <v>4105</v>
      </c>
      <c r="H78" s="34"/>
      <c r="I78" s="57">
        <f>+riclassificazione!I39-riclassificazione!I113</f>
        <v>4385</v>
      </c>
      <c r="J78" s="34"/>
    </row>
    <row r="79" spans="1:10" x14ac:dyDescent="0.2">
      <c r="A79" s="34"/>
      <c r="B79" s="2" t="s">
        <v>154</v>
      </c>
      <c r="C79" s="57">
        <f>+riclassificazione!C39-riclassificazione!C27-riclassificazione!C113</f>
        <v>2405</v>
      </c>
      <c r="D79" s="34"/>
      <c r="E79" s="57">
        <f>+riclassificazione!E39-riclassificazione!E27-riclassificazione!E113</f>
        <v>2755</v>
      </c>
      <c r="F79" s="34"/>
      <c r="G79" s="57">
        <f>+riclassificazione!G39-riclassificazione!G27-riclassificazione!G113</f>
        <v>2905</v>
      </c>
      <c r="H79" s="34"/>
      <c r="I79" s="57">
        <f>+riclassificazione!I39-riclassificazione!I27-riclassificazione!I113</f>
        <v>3035</v>
      </c>
      <c r="J79" s="34"/>
    </row>
    <row r="80" spans="1:10" x14ac:dyDescent="0.2">
      <c r="A80" s="34"/>
      <c r="B80" s="2" t="s">
        <v>155</v>
      </c>
      <c r="C80" s="57">
        <f>+riclassificazione!C83-riclassificazione!C6-riclassificazione!C11-riclassificazione!C12</f>
        <v>2360</v>
      </c>
      <c r="D80" s="34"/>
      <c r="E80" s="57">
        <f>+riclassificazione!E83-riclassificazione!E6-riclassificazione!E11-riclassificazione!E12</f>
        <v>-2095</v>
      </c>
      <c r="F80" s="34"/>
      <c r="G80" s="57">
        <f>+riclassificazione!G83-riclassificazione!G6-riclassificazione!G11-riclassificazione!G12</f>
        <v>-1195</v>
      </c>
      <c r="H80" s="34"/>
      <c r="I80" s="57">
        <f>+riclassificazione!I83-riclassificazione!I6-riclassificazione!I11-riclassificazione!I12</f>
        <v>-85</v>
      </c>
      <c r="J80" s="34"/>
    </row>
    <row r="81" spans="1:10" x14ac:dyDescent="0.2">
      <c r="A81" s="34"/>
      <c r="C81" s="71"/>
      <c r="D81" s="34"/>
      <c r="E81" s="71"/>
      <c r="F81" s="34"/>
      <c r="G81" s="71"/>
      <c r="H81" s="34"/>
      <c r="I81" s="71"/>
      <c r="J81" s="34"/>
    </row>
    <row r="82" spans="1:10" x14ac:dyDescent="0.2">
      <c r="A82" s="34"/>
      <c r="B82" s="69" t="s">
        <v>156</v>
      </c>
      <c r="C82" s="71"/>
      <c r="D82" s="34"/>
      <c r="E82" s="71"/>
      <c r="F82" s="34"/>
      <c r="G82" s="71"/>
      <c r="H82" s="34"/>
      <c r="I82" s="71"/>
      <c r="J82" s="34"/>
    </row>
    <row r="83" spans="1:10" x14ac:dyDescent="0.2">
      <c r="A83" s="34"/>
      <c r="B83" s="2" t="s">
        <v>624</v>
      </c>
      <c r="C83" s="71">
        <f>+'altri input per analisi'!C59</f>
        <v>2</v>
      </c>
      <c r="D83" s="34"/>
      <c r="E83" s="71">
        <f>+'altri input per analisi'!E59</f>
        <v>2</v>
      </c>
      <c r="F83" s="34"/>
      <c r="G83" s="71">
        <f>+'altri input per analisi'!G59</f>
        <v>2</v>
      </c>
      <c r="H83" s="34"/>
      <c r="I83" s="71">
        <f>+'altri input per analisi'!I59</f>
        <v>2</v>
      </c>
      <c r="J83" s="34"/>
    </row>
    <row r="84" spans="1:10" x14ac:dyDescent="0.2">
      <c r="A84" s="34"/>
      <c r="B84" s="2" t="s">
        <v>157</v>
      </c>
      <c r="C84" s="235">
        <f>IF('altri input per analisi'!C60&gt;0,+'altri input per analisi'!C60,"n.p.")</f>
        <v>2</v>
      </c>
      <c r="D84" s="34"/>
      <c r="E84" s="235">
        <f>IF('altri input per analisi'!E60&gt;0,+'altri input per analisi'!E60,"n.p.")</f>
        <v>2</v>
      </c>
      <c r="F84" s="34"/>
      <c r="G84" s="235">
        <f>IF('altri input per analisi'!G60&gt;0,+'altri input per analisi'!G60,"n.p.")</f>
        <v>2</v>
      </c>
      <c r="H84" s="34"/>
      <c r="I84" s="235">
        <f>IF('altri input per analisi'!I60&gt;0,+'altri input per analisi'!I60,"n.p.")</f>
        <v>2</v>
      </c>
      <c r="J84" s="34"/>
    </row>
    <row r="85" spans="1:10" x14ac:dyDescent="0.2">
      <c r="A85" s="34"/>
      <c r="B85" s="2" t="s">
        <v>625</v>
      </c>
      <c r="C85" s="81">
        <f>+riclassificazione!C129/sintesi!C83</f>
        <v>50</v>
      </c>
      <c r="D85" s="34"/>
      <c r="E85" s="81">
        <f>+riclassificazione!E129/sintesi!E83</f>
        <v>6000</v>
      </c>
      <c r="F85" s="34"/>
      <c r="G85" s="81">
        <f>+riclassificazione!G129/sintesi!G83</f>
        <v>6500</v>
      </c>
      <c r="H85" s="34"/>
      <c r="I85" s="81">
        <f>+riclassificazione!I129/sintesi!I83</f>
        <v>7000</v>
      </c>
      <c r="J85" s="34"/>
    </row>
    <row r="86" spans="1:10" x14ac:dyDescent="0.2">
      <c r="A86" s="34"/>
      <c r="B86" s="2" t="s">
        <v>626</v>
      </c>
      <c r="C86" s="73">
        <f>+riclassificazione!C139/sintesi!C83</f>
        <v>0.5</v>
      </c>
      <c r="D86" s="34"/>
      <c r="E86" s="73">
        <f>+riclassificazione!E139/sintesi!E83</f>
        <v>450</v>
      </c>
      <c r="F86" s="34"/>
      <c r="G86" s="73">
        <f>+riclassificazione!G139/sintesi!G83</f>
        <v>650</v>
      </c>
      <c r="H86" s="34"/>
      <c r="I86" s="73">
        <f>+riclassificazione!I139/sintesi!I83</f>
        <v>785</v>
      </c>
      <c r="J86" s="34"/>
    </row>
    <row r="87" spans="1:10" x14ac:dyDescent="0.2">
      <c r="A87" s="34"/>
      <c r="B87" s="2" t="s">
        <v>627</v>
      </c>
      <c r="C87" s="73">
        <f>-riclassificazione!C140/sintesi!C83</f>
        <v>0</v>
      </c>
      <c r="D87" s="34"/>
      <c r="E87" s="73">
        <f>-riclassificazione!E140/sintesi!E83</f>
        <v>25</v>
      </c>
      <c r="F87" s="34"/>
      <c r="G87" s="73">
        <f>-riclassificazione!G140/sintesi!G83</f>
        <v>25</v>
      </c>
      <c r="H87" s="34"/>
      <c r="I87" s="73">
        <f>-riclassificazione!I140/sintesi!I83</f>
        <v>35</v>
      </c>
      <c r="J87" s="34"/>
    </row>
    <row r="88" spans="1:10" x14ac:dyDescent="0.2">
      <c r="A88" s="34"/>
      <c r="B88" s="2" t="s">
        <v>628</v>
      </c>
      <c r="C88" s="73">
        <f>+C12/sintesi!C83</f>
        <v>900</v>
      </c>
      <c r="D88" s="34"/>
      <c r="E88" s="73">
        <f>+E12/sintesi!E83</f>
        <v>3750</v>
      </c>
      <c r="F88" s="34"/>
      <c r="G88" s="73">
        <f>+G12/sintesi!G83</f>
        <v>3300</v>
      </c>
      <c r="H88" s="34"/>
      <c r="I88" s="73">
        <f>+I12/sintesi!I83</f>
        <v>2850</v>
      </c>
      <c r="J88" s="34"/>
    </row>
    <row r="89" spans="1:10" x14ac:dyDescent="0.2">
      <c r="A89" s="34"/>
      <c r="B89" s="142" t="s">
        <v>629</v>
      </c>
      <c r="C89" s="71"/>
      <c r="D89" s="34"/>
      <c r="E89" s="71"/>
      <c r="F89" s="34"/>
      <c r="G89" s="71"/>
      <c r="H89" s="34"/>
      <c r="I89" s="71"/>
      <c r="J89" s="34"/>
    </row>
    <row r="90" spans="1:10" x14ac:dyDescent="0.2">
      <c r="A90" s="34"/>
      <c r="B90" s="27" t="s">
        <v>158</v>
      </c>
      <c r="C90" s="71"/>
      <c r="D90" s="34"/>
      <c r="E90" s="71"/>
      <c r="F90" s="34"/>
      <c r="G90" s="71"/>
      <c r="H90" s="34"/>
      <c r="I90" s="71"/>
      <c r="J90" s="34"/>
    </row>
    <row r="91" spans="1:10" x14ac:dyDescent="0.2">
      <c r="A91" s="34"/>
      <c r="B91" s="2" t="s">
        <v>159</v>
      </c>
      <c r="C91" s="76"/>
      <c r="D91" s="34"/>
      <c r="E91" s="76"/>
      <c r="F91" s="34"/>
      <c r="G91" s="76">
        <f>+riclassificazione!G129/riclassificazione!E129-1</f>
        <v>8.3333333333333259E-2</v>
      </c>
      <c r="H91" s="34"/>
      <c r="I91" s="76">
        <f>+riclassificazione!I129/riclassificazione!G129-1</f>
        <v>7.6923076923076872E-2</v>
      </c>
      <c r="J91" s="34"/>
    </row>
    <row r="92" spans="1:10" x14ac:dyDescent="0.2">
      <c r="A92" s="34"/>
      <c r="B92" s="2" t="s">
        <v>160</v>
      </c>
      <c r="C92" s="76"/>
      <c r="D92" s="34"/>
      <c r="E92" s="76"/>
      <c r="F92" s="34"/>
      <c r="G92" s="76">
        <f>+G24/E24-1</f>
        <v>-4.4000000000000039E-2</v>
      </c>
      <c r="H92" s="34"/>
      <c r="I92" s="76">
        <f>+I24/G24-1</f>
        <v>-5.1882845188284565E-2</v>
      </c>
      <c r="J92" s="34"/>
    </row>
    <row r="93" spans="1:10" x14ac:dyDescent="0.2">
      <c r="A93" s="34"/>
      <c r="B93" s="2" t="s">
        <v>161</v>
      </c>
      <c r="C93" s="76"/>
      <c r="D93" s="34"/>
      <c r="E93" s="76"/>
      <c r="F93" s="34"/>
      <c r="G93" s="76">
        <f>+riclassificazione!G83/riclassificazione!E83-1</f>
        <v>0</v>
      </c>
      <c r="H93" s="34"/>
      <c r="I93" s="76">
        <f>+riclassificazione!I83/riclassificazione!G83-1</f>
        <v>3.885291396854762E-2</v>
      </c>
      <c r="J93" s="34"/>
    </row>
    <row r="94" spans="1:10" x14ac:dyDescent="0.2">
      <c r="A94" s="34"/>
      <c r="B94" s="2" t="s">
        <v>162</v>
      </c>
      <c r="C94" s="76"/>
      <c r="D94" s="34"/>
      <c r="E94" s="76"/>
      <c r="F94" s="34"/>
      <c r="G94" s="76">
        <f>+G21/E21-1</f>
        <v>-9.6076861489191367E-2</v>
      </c>
      <c r="H94" s="34"/>
      <c r="I94" s="76">
        <f>+I21/G21-1</f>
        <v>-0.1594331266607617</v>
      </c>
      <c r="J94" s="34"/>
    </row>
    <row r="95" spans="1:10" x14ac:dyDescent="0.2">
      <c r="A95" s="34"/>
      <c r="B95" s="2" t="s">
        <v>163</v>
      </c>
      <c r="C95" s="76"/>
      <c r="D95" s="34"/>
      <c r="E95" s="76"/>
      <c r="F95" s="34"/>
      <c r="G95" s="76">
        <f>+(+riclassificazione!G115-riclassificazione!G83)/(+riclassificazione!E115-riclassificazione!E83)-1</f>
        <v>-6.2539086929330856E-2</v>
      </c>
      <c r="H95" s="34"/>
      <c r="I95" s="76">
        <f>+(+riclassificazione!I115-riclassificazione!I83)/(+riclassificazione!G115-riclassificazione!G83)-1</f>
        <v>-0.11074049366244165</v>
      </c>
      <c r="J95" s="34"/>
    </row>
    <row r="96" spans="1:10" x14ac:dyDescent="0.2">
      <c r="A96" s="34"/>
      <c r="B96" s="2" t="s">
        <v>164</v>
      </c>
      <c r="C96" s="76"/>
      <c r="D96" s="34"/>
      <c r="E96" s="76"/>
      <c r="F96" s="34"/>
      <c r="G96" s="76">
        <f>+riclassificazione!G139/riclassificazione!E139-1</f>
        <v>0.44444444444444442</v>
      </c>
      <c r="H96" s="34"/>
      <c r="I96" s="76">
        <f>+riclassificazione!I139/riclassificazione!G139-1</f>
        <v>0.20769230769230762</v>
      </c>
      <c r="J96" s="34"/>
    </row>
    <row r="97" spans="1:10" x14ac:dyDescent="0.2">
      <c r="A97" s="34"/>
      <c r="B97" s="2" t="s">
        <v>165</v>
      </c>
      <c r="C97" s="76"/>
      <c r="D97" s="34"/>
      <c r="E97" s="76"/>
      <c r="F97" s="34"/>
      <c r="G97" s="76">
        <f>+riclassificazione!G147/riclassificazione!E147-1</f>
        <v>-0.36363636363636365</v>
      </c>
      <c r="H97" s="34"/>
      <c r="I97" s="76">
        <f>+riclassificazione!I147/riclassificazione!G147-1</f>
        <v>0.71428571428571419</v>
      </c>
      <c r="J97" s="34"/>
    </row>
    <row r="98" spans="1:10" x14ac:dyDescent="0.2">
      <c r="A98" s="34"/>
      <c r="B98" s="2" t="s">
        <v>166</v>
      </c>
      <c r="C98" s="76"/>
      <c r="D98" s="34"/>
      <c r="E98" s="76"/>
      <c r="F98" s="34"/>
      <c r="G98" s="76">
        <f>(+riclassificazione!G175/riclassificazione!E175-1)</f>
        <v>-1</v>
      </c>
      <c r="H98" s="34"/>
      <c r="I98" s="76" t="e">
        <f>(+riclassificazione!I175/riclassificazione!G175-1)</f>
        <v>#DIV/0!</v>
      </c>
      <c r="J98" s="34"/>
    </row>
    <row r="99" spans="1:10" x14ac:dyDescent="0.2">
      <c r="A99" s="34"/>
      <c r="B99" s="25" t="s">
        <v>167</v>
      </c>
      <c r="C99" s="82"/>
      <c r="D99" s="64"/>
      <c r="E99" s="82"/>
      <c r="F99" s="64"/>
      <c r="G99" s="82">
        <f>+G83/E83-1</f>
        <v>0</v>
      </c>
      <c r="H99" s="64"/>
      <c r="I99" s="82">
        <f>+I83/G83-1</f>
        <v>0</v>
      </c>
      <c r="J99" s="64"/>
    </row>
  </sheetData>
  <mergeCells count="8">
    <mergeCell ref="C3:D3"/>
    <mergeCell ref="C68:D68"/>
    <mergeCell ref="I3:J3"/>
    <mergeCell ref="I68:J68"/>
    <mergeCell ref="G3:H3"/>
    <mergeCell ref="G68:H68"/>
    <mergeCell ref="E3:F3"/>
    <mergeCell ref="E68:F68"/>
  </mergeCells>
  <phoneticPr fontId="0" type="noConversion"/>
  <printOptions gridLines="1"/>
  <pageMargins left="0.25" right="0.25" top="0.75" bottom="0.75" header="0.3" footer="0.3"/>
  <pageSetup paperSize="9" scale="94" fitToHeight="0" orientation="portrait" r:id="rId1"/>
  <headerFooter alignWithMargins="0">
    <oddFooter>Pagina &amp;P</oddFooter>
  </headerFooter>
  <rowBreaks count="1" manualBreakCount="1">
    <brk id="64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I65"/>
  <sheetViews>
    <sheetView zoomScaleNormal="100" workbookViewId="0">
      <selection activeCell="N25" sqref="N25"/>
    </sheetView>
  </sheetViews>
  <sheetFormatPr defaultColWidth="8.7109375" defaultRowHeight="12.75" x14ac:dyDescent="0.2"/>
  <cols>
    <col min="1" max="1" width="6.28515625" style="2" customWidth="1"/>
    <col min="2" max="2" width="46.140625" style="2" customWidth="1"/>
    <col min="3" max="3" width="4" style="2" customWidth="1"/>
    <col min="4" max="4" width="16.28515625" style="2" customWidth="1"/>
    <col min="5" max="5" width="4" style="2" customWidth="1"/>
    <col min="6" max="6" width="18.7109375" style="2" customWidth="1"/>
    <col min="7" max="7" width="4" style="2" customWidth="1"/>
    <col min="8" max="8" width="18.7109375" style="2" customWidth="1"/>
    <col min="9" max="16384" width="8.7109375" style="2"/>
  </cols>
  <sheetData>
    <row r="2" spans="1:8" x14ac:dyDescent="0.2">
      <c r="A2" s="45" t="s">
        <v>0</v>
      </c>
      <c r="B2" s="28"/>
      <c r="C2" s="83"/>
      <c r="D2" s="46"/>
      <c r="E2" s="83"/>
      <c r="F2" s="46"/>
      <c r="G2" s="83"/>
      <c r="H2" s="46"/>
    </row>
    <row r="3" spans="1:8" x14ac:dyDescent="0.2">
      <c r="A3" s="47" t="s">
        <v>1</v>
      </c>
      <c r="B3" s="119" t="str">
        <f>+riclassificazione!B2</f>
        <v>PROFILATI SPA</v>
      </c>
      <c r="C3" s="47"/>
      <c r="D3" s="48"/>
      <c r="E3" s="47"/>
      <c r="F3" s="48"/>
      <c r="G3" s="47"/>
      <c r="H3" s="48"/>
    </row>
    <row r="4" spans="1:8" x14ac:dyDescent="0.2">
      <c r="A4" s="50"/>
      <c r="B4" s="50" t="s">
        <v>450</v>
      </c>
      <c r="C4" s="9">
        <f>+riclassificazione!E3</f>
        <v>44196</v>
      </c>
      <c r="D4" s="10"/>
      <c r="E4" s="9">
        <f>+riclassificazione!G3</f>
        <v>44561</v>
      </c>
      <c r="F4" s="10"/>
      <c r="G4" s="9">
        <f>+riclassificazione!I3</f>
        <v>44926</v>
      </c>
      <c r="H4" s="10"/>
    </row>
    <row r="5" spans="1:8" x14ac:dyDescent="0.2">
      <c r="A5" s="34"/>
      <c r="B5" s="34"/>
      <c r="D5" s="34"/>
      <c r="F5" s="34"/>
      <c r="H5" s="34"/>
    </row>
    <row r="6" spans="1:8" x14ac:dyDescent="0.2">
      <c r="A6" s="34"/>
      <c r="B6" s="84" t="s">
        <v>168</v>
      </c>
      <c r="D6" s="34"/>
      <c r="F6" s="34"/>
      <c r="H6" s="34"/>
    </row>
    <row r="7" spans="1:8" x14ac:dyDescent="0.2">
      <c r="A7" s="34"/>
      <c r="B7" s="85" t="s">
        <v>395</v>
      </c>
      <c r="D7" s="86">
        <f>+riclassificazione!E164-riclassificazione!E157-riclassificazione!E153-riclassificazione!E154</f>
        <v>550</v>
      </c>
      <c r="F7" s="86">
        <f>+riclassificazione!G164-riclassificazione!G157-riclassificazione!G153-riclassificazione!G154</f>
        <v>350</v>
      </c>
      <c r="H7" s="86">
        <f>+riclassificazione!I164-riclassificazione!I157-riclassificazione!I153-riclassificazione!I154</f>
        <v>600</v>
      </c>
    </row>
    <row r="8" spans="1:8" x14ac:dyDescent="0.2">
      <c r="A8" s="34"/>
      <c r="B8" s="34" t="s">
        <v>169</v>
      </c>
      <c r="D8" s="34"/>
      <c r="F8" s="34"/>
      <c r="H8" s="34"/>
    </row>
    <row r="9" spans="1:8" x14ac:dyDescent="0.2">
      <c r="A9" s="34"/>
      <c r="B9" s="34" t="s">
        <v>170</v>
      </c>
      <c r="D9" s="87">
        <f>-riclassificazione!E143-riclassificazione!E150</f>
        <v>300</v>
      </c>
      <c r="F9" s="87">
        <f>-riclassificazione!G143-riclassificazione!G150</f>
        <v>900</v>
      </c>
      <c r="H9" s="87">
        <f>-riclassificazione!I143-riclassificazione!I150</f>
        <v>900</v>
      </c>
    </row>
    <row r="10" spans="1:8" x14ac:dyDescent="0.2">
      <c r="A10" s="34"/>
      <c r="B10" s="34" t="s">
        <v>171</v>
      </c>
      <c r="D10" s="80">
        <f>+riclassificazione!E85-riclassificazione!C85</f>
        <v>0</v>
      </c>
      <c r="F10" s="80">
        <f>+riclassificazione!G85-riclassificazione!E85</f>
        <v>0</v>
      </c>
      <c r="H10" s="80">
        <f>+riclassificazione!I85-riclassificazione!G85</f>
        <v>0</v>
      </c>
    </row>
    <row r="11" spans="1:8" x14ac:dyDescent="0.2">
      <c r="A11" s="34"/>
      <c r="B11" s="34" t="s">
        <v>172</v>
      </c>
      <c r="D11" s="80">
        <f>+riclassificazione!E87-riclassificazione!C87</f>
        <v>50</v>
      </c>
      <c r="F11" s="80">
        <f>+riclassificazione!G87-riclassificazione!E87</f>
        <v>50</v>
      </c>
      <c r="H11" s="80">
        <f>+riclassificazione!I87-riclassificazione!G87</f>
        <v>70</v>
      </c>
    </row>
    <row r="12" spans="1:8" x14ac:dyDescent="0.2">
      <c r="A12" s="34"/>
      <c r="B12" s="34" t="s">
        <v>429</v>
      </c>
      <c r="D12" s="80">
        <f>-'altri input per analisi'!E21-'altri input per analisi'!E23+'altri input per analisi'!E78</f>
        <v>0</v>
      </c>
      <c r="F12" s="80">
        <f>-'altri input per analisi'!G21-'altri input per analisi'!G23+'altri input per analisi'!G78</f>
        <v>0</v>
      </c>
      <c r="H12" s="80">
        <f>-'altri input per analisi'!I21-'altri input per analisi'!I23+'altri input per analisi'!I78</f>
        <v>0</v>
      </c>
    </row>
    <row r="13" spans="1:8" x14ac:dyDescent="0.2">
      <c r="A13" s="34"/>
      <c r="B13" s="34"/>
      <c r="D13" s="87"/>
      <c r="F13" s="87"/>
      <c r="H13" s="87"/>
    </row>
    <row r="14" spans="1:8" x14ac:dyDescent="0.2">
      <c r="A14" s="34"/>
      <c r="B14" s="34" t="s">
        <v>173</v>
      </c>
      <c r="D14" s="86">
        <f>SUM(D7:D13)</f>
        <v>900</v>
      </c>
      <c r="F14" s="86">
        <f>SUM(F7:F13)</f>
        <v>1300</v>
      </c>
      <c r="H14" s="86">
        <f>SUM(H7:H13)</f>
        <v>1570</v>
      </c>
    </row>
    <row r="15" spans="1:8" x14ac:dyDescent="0.2">
      <c r="A15" s="34"/>
      <c r="B15" s="88" t="s">
        <v>174</v>
      </c>
      <c r="D15" s="34"/>
      <c r="F15" s="34"/>
      <c r="H15" s="34"/>
    </row>
    <row r="16" spans="1:8" x14ac:dyDescent="0.2">
      <c r="A16" s="34"/>
      <c r="B16" s="34" t="s">
        <v>175</v>
      </c>
      <c r="D16" s="80">
        <f>+riclassificazione!E17-riclassificazione!C17+riclassificazione!E29-riclassificazione!C29</f>
        <v>450</v>
      </c>
      <c r="F16" s="80">
        <f>+riclassificazione!G17-riclassificazione!E17+riclassificazione!G29-riclassificazione!E29</f>
        <v>600</v>
      </c>
      <c r="H16" s="80">
        <f>+riclassificazione!I17-riclassificazione!G17+riclassificazione!I29-riclassificazione!G29</f>
        <v>350</v>
      </c>
    </row>
    <row r="17" spans="1:9" ht="3.75" customHeight="1" x14ac:dyDescent="0.2">
      <c r="A17" s="34"/>
      <c r="B17" s="34"/>
      <c r="D17" s="80"/>
      <c r="F17" s="80"/>
      <c r="H17" s="80"/>
    </row>
    <row r="18" spans="1:9" x14ac:dyDescent="0.2">
      <c r="A18" s="34"/>
      <c r="B18" s="34" t="s">
        <v>224</v>
      </c>
      <c r="D18" s="80">
        <f>+riclassificazione!E32-riclassificazione!C32</f>
        <v>0</v>
      </c>
      <c r="F18" s="80">
        <f>+riclassificazione!G32-riclassificazione!E32</f>
        <v>0</v>
      </c>
      <c r="H18" s="80">
        <f>+riclassificazione!I32-riclassificazione!G32</f>
        <v>0</v>
      </c>
    </row>
    <row r="19" spans="1:9" x14ac:dyDescent="0.2">
      <c r="A19" s="34"/>
      <c r="B19" s="34" t="s">
        <v>176</v>
      </c>
      <c r="D19" s="80">
        <f>+riclassificazione!E27-riclassificazione!C27</f>
        <v>245</v>
      </c>
      <c r="F19" s="80">
        <f>+riclassificazione!G27-riclassificazione!E27</f>
        <v>200</v>
      </c>
      <c r="H19" s="80">
        <f>+riclassificazione!I27-riclassificazione!G27</f>
        <v>150</v>
      </c>
    </row>
    <row r="20" spans="1:9" x14ac:dyDescent="0.2">
      <c r="A20" s="34"/>
      <c r="B20" s="88" t="s">
        <v>174</v>
      </c>
      <c r="D20" s="34"/>
      <c r="F20" s="34"/>
      <c r="H20" s="34"/>
    </row>
    <row r="21" spans="1:9" x14ac:dyDescent="0.2">
      <c r="A21" s="34"/>
      <c r="B21" s="34" t="s">
        <v>177</v>
      </c>
      <c r="D21" s="80">
        <f>+riclassificazione!E95-riclassificazione!C95+riclassificazione!E108-riclassificazione!C108</f>
        <v>100</v>
      </c>
      <c r="F21" s="80">
        <f>+riclassificazione!G95-riclassificazione!E95+riclassificazione!G108-riclassificazione!E108</f>
        <v>50</v>
      </c>
      <c r="H21" s="80">
        <f>+riclassificazione!I95-riclassificazione!G95+riclassificazione!I108-riclassificazione!G108</f>
        <v>0</v>
      </c>
    </row>
    <row r="22" spans="1:9" x14ac:dyDescent="0.2">
      <c r="A22" s="34"/>
      <c r="B22" s="34" t="s">
        <v>178</v>
      </c>
      <c r="D22" s="80">
        <f>+riclassificazione!E110-riclassificazione!C110</f>
        <v>0</v>
      </c>
      <c r="F22" s="80">
        <f>+riclassificazione!G110-riclassificazione!E110</f>
        <v>0</v>
      </c>
      <c r="H22" s="80">
        <f>+riclassificazione!I110-riclassificazione!G110</f>
        <v>0</v>
      </c>
    </row>
    <row r="23" spans="1:9" x14ac:dyDescent="0.2">
      <c r="A23" s="34"/>
      <c r="B23" s="34" t="s">
        <v>179</v>
      </c>
      <c r="D23" s="80">
        <f>+riclassificazione!E111-riclassificazione!C111+riclassificazione!E79-riclassificazione!C79-'altri input per analisi'!E107</f>
        <v>0</v>
      </c>
      <c r="F23" s="80">
        <f>+riclassificazione!G111-riclassificazione!E111+riclassificazione!G79-riclassificazione!E79-'altri input per analisi'!G107</f>
        <v>0</v>
      </c>
      <c r="H23" s="80">
        <f>+riclassificazione!I111-riclassificazione!G111+riclassificazione!I79-riclassificazione!G79-'altri input per analisi'!I107</f>
        <v>0</v>
      </c>
      <c r="I23" s="5"/>
    </row>
    <row r="24" spans="1:9" x14ac:dyDescent="0.2">
      <c r="A24" s="34"/>
      <c r="B24" s="34"/>
      <c r="D24" s="34"/>
      <c r="F24" s="34"/>
      <c r="H24" s="34"/>
    </row>
    <row r="25" spans="1:9" x14ac:dyDescent="0.2">
      <c r="A25" s="34"/>
      <c r="B25" s="34" t="s">
        <v>180</v>
      </c>
      <c r="D25" s="86">
        <f>SUM(D16:D19)-SUM(D21:D23)</f>
        <v>595</v>
      </c>
      <c r="F25" s="86">
        <f>SUM(F16:F19)-SUM(F21:F23)</f>
        <v>750</v>
      </c>
      <c r="H25" s="86">
        <f>SUM(H16:H19)-SUM(H21:H23)</f>
        <v>500</v>
      </c>
    </row>
    <row r="26" spans="1:9" x14ac:dyDescent="0.2">
      <c r="A26" s="34"/>
      <c r="B26" s="34"/>
      <c r="D26" s="34"/>
      <c r="F26" s="34"/>
      <c r="H26" s="34"/>
    </row>
    <row r="27" spans="1:9" x14ac:dyDescent="0.2">
      <c r="A27" s="34"/>
      <c r="B27" s="34" t="s">
        <v>181</v>
      </c>
      <c r="D27" s="89">
        <f>+D14-D25</f>
        <v>305</v>
      </c>
      <c r="F27" s="89">
        <f>+F14-F25</f>
        <v>550</v>
      </c>
      <c r="H27" s="89">
        <f>+H14-H25</f>
        <v>1070</v>
      </c>
    </row>
    <row r="28" spans="1:9" x14ac:dyDescent="0.2">
      <c r="A28" s="34"/>
      <c r="B28" s="34"/>
      <c r="D28" s="89"/>
      <c r="F28" s="89"/>
      <c r="H28" s="89"/>
    </row>
    <row r="29" spans="1:9" x14ac:dyDescent="0.2">
      <c r="A29" s="34"/>
      <c r="B29" s="34" t="s">
        <v>182</v>
      </c>
      <c r="D29" s="89">
        <f>riclassificazione!E157+'altri input per analisi'!E107</f>
        <v>-200</v>
      </c>
      <c r="F29" s="89">
        <f>riclassificazione!G157+'altri input per analisi'!G107</f>
        <v>-300</v>
      </c>
      <c r="H29" s="89">
        <f>riclassificazione!I157+'altri input per analisi'!I107</f>
        <v>-290</v>
      </c>
    </row>
    <row r="30" spans="1:9" x14ac:dyDescent="0.2">
      <c r="A30" s="34"/>
      <c r="B30" s="34" t="s">
        <v>183</v>
      </c>
      <c r="D30" s="80">
        <f>+riclassificazione!E109-riclassificazione!C109+riclassificazione!E165+riclassificazione!E166+riclassificazione!E86-riclassificazione!C86-riclassificazione!E31+riclassificazione!C31-riclassificazione!E16+riclassificazione!C16</f>
        <v>-105</v>
      </c>
      <c r="F30" s="80">
        <f>+riclassificazione!G109-riclassificazione!E109+riclassificazione!G165+riclassificazione!G166+riclassificazione!G86-riclassificazione!E86-riclassificazione!G31+riclassificazione!E31-riclassificazione!G16+riclassificazione!E16</f>
        <v>-50</v>
      </c>
      <c r="H30" s="80">
        <f>+riclassificazione!I109-riclassificazione!G109+riclassificazione!I165+riclassificazione!I166+riclassificazione!I86-riclassificazione!G86-riclassificazione!I31+riclassificazione!G31-riclassificazione!I16+riclassificazione!G16</f>
        <v>-100</v>
      </c>
    </row>
    <row r="31" spans="1:9" x14ac:dyDescent="0.2">
      <c r="A31" s="34"/>
      <c r="B31" s="34"/>
      <c r="D31" s="34"/>
      <c r="F31" s="34"/>
      <c r="H31" s="34"/>
    </row>
    <row r="32" spans="1:9" x14ac:dyDescent="0.2">
      <c r="A32" s="34"/>
      <c r="B32" s="90" t="s">
        <v>184</v>
      </c>
      <c r="D32" s="86">
        <f>SUM(D27:D30)</f>
        <v>0</v>
      </c>
      <c r="F32" s="86">
        <f>SUM(F27:F30)</f>
        <v>200</v>
      </c>
      <c r="H32" s="86">
        <f>SUM(H27:H30)</f>
        <v>680</v>
      </c>
    </row>
    <row r="33" spans="1:8" x14ac:dyDescent="0.2">
      <c r="A33" s="34"/>
      <c r="B33" s="34"/>
      <c r="D33" s="34"/>
      <c r="F33" s="34"/>
      <c r="H33" s="34"/>
    </row>
    <row r="34" spans="1:8" x14ac:dyDescent="0.2">
      <c r="A34" s="34"/>
      <c r="B34" s="84" t="s">
        <v>185</v>
      </c>
      <c r="D34" s="34"/>
      <c r="F34" s="34"/>
      <c r="H34" s="34"/>
    </row>
    <row r="35" spans="1:8" x14ac:dyDescent="0.2">
      <c r="A35" s="34"/>
      <c r="B35" s="34"/>
      <c r="D35" s="34"/>
      <c r="F35" s="34"/>
      <c r="H35" s="34"/>
    </row>
    <row r="36" spans="1:8" x14ac:dyDescent="0.2">
      <c r="A36" s="34"/>
      <c r="B36" s="34" t="s">
        <v>186</v>
      </c>
      <c r="D36" s="80">
        <f>-'altri input per analisi'!E66-'altri input per analisi'!E16</f>
        <v>-6000</v>
      </c>
      <c r="F36" s="80">
        <f>-'altri input per analisi'!G66-'altri input per analisi'!G16</f>
        <v>0</v>
      </c>
      <c r="H36" s="80">
        <f>-'altri input per analisi'!I66-'altri input per analisi'!I16</f>
        <v>0</v>
      </c>
    </row>
    <row r="37" spans="1:8" x14ac:dyDescent="0.2">
      <c r="A37" s="34"/>
      <c r="B37" s="34" t="s">
        <v>187</v>
      </c>
      <c r="D37" s="80">
        <f>'altri input per analisi'!E16+'altri input per analisi'!E21+'altri input per analisi'!E23</f>
        <v>0</v>
      </c>
      <c r="F37" s="80">
        <f>'altri input per analisi'!G16+'altri input per analisi'!G21+'altri input per analisi'!G23</f>
        <v>0</v>
      </c>
      <c r="H37" s="80">
        <f>'altri input per analisi'!I16+'altri input per analisi'!I21+'altri input per analisi'!I23</f>
        <v>0</v>
      </c>
    </row>
    <row r="38" spans="1:8" x14ac:dyDescent="0.2">
      <c r="A38" s="34"/>
      <c r="B38" s="34" t="s">
        <v>188</v>
      </c>
      <c r="D38" s="80">
        <f>-'altri input per analisi'!E73</f>
        <v>0</v>
      </c>
      <c r="F38" s="80">
        <f>-'altri input per analisi'!G73</f>
        <v>0</v>
      </c>
      <c r="H38" s="80">
        <f>-'altri input per analisi'!I73</f>
        <v>0</v>
      </c>
    </row>
    <row r="39" spans="1:8" x14ac:dyDescent="0.2">
      <c r="A39" s="34"/>
      <c r="B39" s="34" t="s">
        <v>189</v>
      </c>
      <c r="D39" s="34"/>
      <c r="F39" s="34"/>
      <c r="H39" s="34"/>
    </row>
    <row r="40" spans="1:8" x14ac:dyDescent="0.2">
      <c r="A40" s="34"/>
      <c r="B40" s="34" t="s">
        <v>190</v>
      </c>
      <c r="D40" s="80">
        <f>-riclassificazione!E14+riclassificazione!C14-riclassificazione!E15+riclassificazione!C15</f>
        <v>0</v>
      </c>
      <c r="F40" s="80">
        <f>-riclassificazione!G14+riclassificazione!E14-riclassificazione!G15+riclassificazione!E15</f>
        <v>0</v>
      </c>
      <c r="H40" s="80">
        <f>-riclassificazione!I14+riclassificazione!G14-riclassificazione!I15+riclassificazione!G15</f>
        <v>0</v>
      </c>
    </row>
    <row r="41" spans="1:8" x14ac:dyDescent="0.2">
      <c r="A41" s="34"/>
      <c r="B41" s="34" t="s">
        <v>191</v>
      </c>
      <c r="D41" s="34"/>
      <c r="F41" s="34"/>
      <c r="H41" s="34"/>
    </row>
    <row r="42" spans="1:8" x14ac:dyDescent="0.2">
      <c r="A42" s="34"/>
      <c r="B42" s="34" t="s">
        <v>192</v>
      </c>
      <c r="D42" s="80">
        <f>+riclassificazione!E153+riclassificazione!E154-D43</f>
        <v>0</v>
      </c>
      <c r="F42" s="80">
        <f>+riclassificazione!G153+riclassificazione!G154-F43</f>
        <v>0</v>
      </c>
      <c r="H42" s="80">
        <f>+riclassificazione!I153+riclassificazione!I154-H43</f>
        <v>0</v>
      </c>
    </row>
    <row r="43" spans="1:8" x14ac:dyDescent="0.2">
      <c r="A43" s="34"/>
      <c r="B43" s="34" t="s">
        <v>193</v>
      </c>
      <c r="D43" s="87">
        <f>+riclassificazione!E179</f>
        <v>0</v>
      </c>
      <c r="F43" s="87">
        <f>+riclassificazione!G179</f>
        <v>0</v>
      </c>
      <c r="H43" s="87">
        <f>+riclassificazione!I179</f>
        <v>0</v>
      </c>
    </row>
    <row r="44" spans="1:8" x14ac:dyDescent="0.2">
      <c r="A44" s="34"/>
      <c r="B44" s="34" t="s">
        <v>216</v>
      </c>
      <c r="D44" s="80">
        <f>-riclassificazione!E30+riclassificazione!C30</f>
        <v>0</v>
      </c>
      <c r="F44" s="80">
        <f>-riclassificazione!G30+riclassificazione!E30</f>
        <v>0</v>
      </c>
      <c r="H44" s="80">
        <f>-riclassificazione!I30+riclassificazione!G30</f>
        <v>0</v>
      </c>
    </row>
    <row r="45" spans="1:8" x14ac:dyDescent="0.2">
      <c r="A45" s="34"/>
      <c r="B45" s="34" t="s">
        <v>215</v>
      </c>
      <c r="D45" s="34"/>
      <c r="F45" s="34"/>
      <c r="H45" s="34"/>
    </row>
    <row r="46" spans="1:8" ht="25.5" x14ac:dyDescent="0.2">
      <c r="A46" s="34"/>
      <c r="B46" s="121" t="s">
        <v>194</v>
      </c>
      <c r="D46" s="89">
        <f>SUM(D36:D45)</f>
        <v>-6000</v>
      </c>
      <c r="F46" s="89">
        <f>SUM(F36:F45)</f>
        <v>0</v>
      </c>
      <c r="H46" s="89">
        <f>SUM(H36:H45)</f>
        <v>0</v>
      </c>
    </row>
    <row r="47" spans="1:8" x14ac:dyDescent="0.2">
      <c r="A47" s="34"/>
      <c r="B47" s="34"/>
      <c r="D47" s="34"/>
      <c r="F47" s="34"/>
      <c r="H47" s="34"/>
    </row>
    <row r="48" spans="1:8" x14ac:dyDescent="0.2">
      <c r="A48" s="34"/>
      <c r="B48" s="84" t="s">
        <v>195</v>
      </c>
      <c r="D48" s="34"/>
      <c r="F48" s="34"/>
      <c r="H48" s="34"/>
    </row>
    <row r="49" spans="1:8" x14ac:dyDescent="0.2">
      <c r="A49" s="34"/>
      <c r="B49" s="91"/>
      <c r="D49" s="34"/>
      <c r="F49" s="34"/>
      <c r="H49" s="34"/>
    </row>
    <row r="50" spans="1:8" x14ac:dyDescent="0.2">
      <c r="A50" s="34"/>
      <c r="B50" s="34" t="s">
        <v>243</v>
      </c>
      <c r="D50" s="80">
        <f>+riclassificazione!E83-riclassificazione!E79-riclassificazione!C83-riclassificazione!E78+riclassificazione!E169-riclassificazione!E71+riclassificazione!C71</f>
        <v>1000</v>
      </c>
      <c r="F50" s="80">
        <f>+riclassificazione!G83-riclassificazione!G79-riclassificazione!E83-riclassificazione!G78+riclassificazione!G169-riclassificazione!G71+riclassificazione!E71</f>
        <v>0</v>
      </c>
      <c r="H50" s="80">
        <f>+riclassificazione!I83-riclassificazione!I79-riclassificazione!G83-riclassificazione!I78+riclassificazione!I169-riclassificazione!I71+riclassificazione!G71</f>
        <v>0</v>
      </c>
    </row>
    <row r="51" spans="1:8" x14ac:dyDescent="0.2">
      <c r="A51" s="34"/>
      <c r="B51" s="34" t="s">
        <v>196</v>
      </c>
      <c r="D51" s="80">
        <f>+riclassificazione!E97-riclassificazione!C97-riclassificazione!E95+riclassificazione!C95</f>
        <v>5000</v>
      </c>
      <c r="F51" s="80">
        <f>+riclassificazione!G97-riclassificazione!E97-riclassificazione!G95+riclassificazione!E95</f>
        <v>-600</v>
      </c>
      <c r="H51" s="80">
        <f>+riclassificazione!I97-riclassificazione!G97-riclassificazione!I95+riclassificazione!G95</f>
        <v>-900</v>
      </c>
    </row>
    <row r="52" spans="1:8" x14ac:dyDescent="0.2">
      <c r="A52" s="34"/>
      <c r="B52" s="34" t="s">
        <v>197</v>
      </c>
      <c r="D52" s="80">
        <f>+riclassificazione!E104-riclassificazione!C104</f>
        <v>0</v>
      </c>
      <c r="F52" s="80">
        <f>+riclassificazione!G104-riclassificazione!E104</f>
        <v>0</v>
      </c>
      <c r="H52" s="80">
        <f>+riclassificazione!I104-riclassificazione!G104</f>
        <v>0</v>
      </c>
    </row>
    <row r="53" spans="1:8" x14ac:dyDescent="0.2">
      <c r="A53" s="34"/>
      <c r="B53" s="34" t="s">
        <v>198</v>
      </c>
      <c r="D53" s="80">
        <f>+riclassificazione!C79</f>
        <v>0</v>
      </c>
      <c r="F53" s="80">
        <f>+riclassificazione!E79</f>
        <v>0</v>
      </c>
      <c r="H53" s="80">
        <f>+riclassificazione!G79</f>
        <v>0</v>
      </c>
    </row>
    <row r="54" spans="1:8" x14ac:dyDescent="0.2">
      <c r="A54" s="34"/>
      <c r="B54" s="34"/>
      <c r="D54" s="34"/>
      <c r="F54" s="34"/>
      <c r="H54" s="34"/>
    </row>
    <row r="55" spans="1:8" ht="25.5" x14ac:dyDescent="0.2">
      <c r="A55" s="34"/>
      <c r="B55" s="121" t="s">
        <v>199</v>
      </c>
      <c r="D55" s="86">
        <f>SUM(D50:D54)</f>
        <v>6000</v>
      </c>
      <c r="F55" s="86">
        <f>SUM(F50:F54)</f>
        <v>-600</v>
      </c>
      <c r="H55" s="86">
        <f>SUM(H50:H54)</f>
        <v>-900</v>
      </c>
    </row>
    <row r="56" spans="1:8" x14ac:dyDescent="0.2">
      <c r="A56" s="34"/>
      <c r="B56" s="34"/>
      <c r="D56" s="34"/>
      <c r="F56" s="34"/>
      <c r="H56" s="34"/>
    </row>
    <row r="57" spans="1:8" x14ac:dyDescent="0.2">
      <c r="A57" s="34"/>
      <c r="B57" s="92" t="s">
        <v>200</v>
      </c>
      <c r="D57" s="80">
        <f>+riclassificazione!E37-riclassificazione!C37</f>
        <v>0</v>
      </c>
      <c r="F57" s="80">
        <f>+riclassificazione!G37-riclassificazione!E37</f>
        <v>-400</v>
      </c>
      <c r="H57" s="80">
        <f>+riclassificazione!I37-riclassificazione!G37</f>
        <v>-220</v>
      </c>
    </row>
    <row r="58" spans="1:8" x14ac:dyDescent="0.2">
      <c r="A58" s="34"/>
      <c r="B58" s="94"/>
      <c r="C58" s="25"/>
      <c r="D58" s="95"/>
      <c r="E58" s="25"/>
      <c r="F58" s="95"/>
      <c r="G58" s="25"/>
      <c r="H58" s="95"/>
    </row>
    <row r="59" spans="1:8" x14ac:dyDescent="0.2">
      <c r="A59" s="34"/>
      <c r="B59" s="96" t="s">
        <v>201</v>
      </c>
      <c r="D59" s="86">
        <f>+riclassificazione!C37</f>
        <v>400</v>
      </c>
      <c r="F59" s="86">
        <f>+riclassificazione!E37</f>
        <v>400</v>
      </c>
      <c r="H59" s="86">
        <f>+riclassificazione!G37</f>
        <v>0</v>
      </c>
    </row>
    <row r="60" spans="1:8" x14ac:dyDescent="0.2">
      <c r="A60" s="34"/>
      <c r="B60" s="94" t="s">
        <v>202</v>
      </c>
      <c r="C60" s="25"/>
      <c r="D60" s="95">
        <f>+riclassificazione!E37</f>
        <v>400</v>
      </c>
      <c r="E60" s="25"/>
      <c r="F60" s="95">
        <f>+riclassificazione!G37</f>
        <v>0</v>
      </c>
      <c r="G60" s="25"/>
      <c r="H60" s="95">
        <f>+riclassificazione!I37</f>
        <v>-220</v>
      </c>
    </row>
    <row r="61" spans="1:8" x14ac:dyDescent="0.2">
      <c r="A61" s="34"/>
      <c r="B61" s="93" t="s">
        <v>396</v>
      </c>
      <c r="D61" s="34"/>
      <c r="F61" s="34"/>
      <c r="H61" s="34"/>
    </row>
    <row r="62" spans="1:8" x14ac:dyDescent="0.2">
      <c r="A62" s="34"/>
      <c r="B62" s="94" t="s">
        <v>203</v>
      </c>
      <c r="C62" s="25"/>
      <c r="D62" s="95">
        <f>+D32+D46+D55</f>
        <v>0</v>
      </c>
      <c r="E62" s="25"/>
      <c r="F62" s="95">
        <f>+F32+F46+F55</f>
        <v>-400</v>
      </c>
      <c r="G62" s="25"/>
      <c r="H62" s="95">
        <f>+H32+H46+H55</f>
        <v>-220</v>
      </c>
    </row>
    <row r="63" spans="1:8" x14ac:dyDescent="0.2">
      <c r="B63" s="2" t="s">
        <v>451</v>
      </c>
    </row>
    <row r="64" spans="1:8" x14ac:dyDescent="0.2">
      <c r="D64" s="5">
        <f>+D59+D57-D60</f>
        <v>0</v>
      </c>
      <c r="F64" s="5">
        <f>+F59+F57-F60</f>
        <v>0</v>
      </c>
      <c r="H64" s="5">
        <f>+H59+H57-H60</f>
        <v>0</v>
      </c>
    </row>
    <row r="65" spans="4:8" x14ac:dyDescent="0.2">
      <c r="D65" s="5">
        <f>+D57-D62</f>
        <v>0</v>
      </c>
      <c r="F65" s="5">
        <f>+F57-F62</f>
        <v>0</v>
      </c>
      <c r="H65" s="5">
        <f>+H57-H62</f>
        <v>0</v>
      </c>
    </row>
  </sheetData>
  <phoneticPr fontId="0" type="noConversion"/>
  <printOptions gridLines="1" gridLinesSet="0"/>
  <pageMargins left="0.74803149606299213" right="0.74803149606299213" top="0.98425196850393704" bottom="0.98425196850393704" header="0.51181102362204722" footer="0.51181102362204722"/>
  <pageSetup paperSize="9" scale="74" orientation="portrait" r:id="rId1"/>
  <headerFooter alignWithMargins="0">
    <oddFooter>Pagina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H84"/>
  <sheetViews>
    <sheetView topLeftCell="A11" zoomScaleNormal="100" workbookViewId="0">
      <selection activeCell="K18" sqref="K18"/>
    </sheetView>
  </sheetViews>
  <sheetFormatPr defaultColWidth="8.7109375" defaultRowHeight="12.75" x14ac:dyDescent="0.2"/>
  <cols>
    <col min="1" max="1" width="3" style="2" customWidth="1"/>
    <col min="2" max="2" width="59.42578125" style="2" customWidth="1"/>
    <col min="3" max="3" width="2.85546875" style="2" customWidth="1"/>
    <col min="4" max="4" width="15.28515625" style="2" customWidth="1"/>
    <col min="5" max="5" width="2.85546875" style="2" customWidth="1"/>
    <col min="6" max="6" width="16.28515625" style="2" customWidth="1"/>
    <col min="7" max="7" width="2.85546875" style="2" customWidth="1"/>
    <col min="8" max="8" width="16.28515625" style="2" customWidth="1"/>
    <col min="9" max="16384" width="8.7109375" style="2"/>
  </cols>
  <sheetData>
    <row r="1" spans="2:8" x14ac:dyDescent="0.2">
      <c r="B1" s="164" t="s">
        <v>346</v>
      </c>
    </row>
    <row r="2" spans="2:8" x14ac:dyDescent="0.2">
      <c r="B2" s="196" t="str">
        <f>+riclassificazione!B2</f>
        <v>PROFILATI SPA</v>
      </c>
    </row>
    <row r="3" spans="2:8" x14ac:dyDescent="0.2">
      <c r="B3" s="163" t="s">
        <v>345</v>
      </c>
      <c r="C3" s="142"/>
      <c r="D3" s="197">
        <f>+riclassificazione!E3</f>
        <v>44196</v>
      </c>
      <c r="E3" s="142"/>
      <c r="F3" s="197">
        <f>+riclassificazione!G3</f>
        <v>44561</v>
      </c>
      <c r="G3" s="142"/>
      <c r="H3" s="197">
        <f>+riclassificazione!I3</f>
        <v>44926</v>
      </c>
    </row>
    <row r="4" spans="2:8" x14ac:dyDescent="0.2">
      <c r="B4" s="180"/>
      <c r="D4" s="180"/>
      <c r="F4" s="180"/>
      <c r="H4" s="180"/>
    </row>
    <row r="5" spans="2:8" x14ac:dyDescent="0.2">
      <c r="B5" s="203" t="s">
        <v>404</v>
      </c>
      <c r="D5" s="93"/>
      <c r="F5" s="93"/>
      <c r="H5" s="93"/>
    </row>
    <row r="6" spans="2:8" x14ac:dyDescent="0.2">
      <c r="B6" s="93"/>
      <c r="D6" s="93"/>
      <c r="F6" s="93"/>
      <c r="H6" s="93"/>
    </row>
    <row r="7" spans="2:8" x14ac:dyDescent="0.2">
      <c r="B7" s="96" t="s">
        <v>291</v>
      </c>
      <c r="D7" s="198">
        <f>+riclassificazione!E175</f>
        <v>245</v>
      </c>
      <c r="F7" s="198">
        <f>+riclassificazione!G175</f>
        <v>0</v>
      </c>
      <c r="H7" s="198">
        <f>+riclassificazione!I175</f>
        <v>210</v>
      </c>
    </row>
    <row r="8" spans="2:8" x14ac:dyDescent="0.2">
      <c r="B8" s="93" t="s">
        <v>301</v>
      </c>
      <c r="D8" s="93">
        <f>-riclassificazione!E165-riclassificazione!E166</f>
        <v>105</v>
      </c>
      <c r="F8" s="93">
        <f>-riclassificazione!G165-riclassificazione!G166</f>
        <v>50</v>
      </c>
      <c r="H8" s="93">
        <f>-riclassificazione!I165-riclassificazione!I166</f>
        <v>100</v>
      </c>
    </row>
    <row r="9" spans="2:8" x14ac:dyDescent="0.2">
      <c r="B9" s="93" t="s">
        <v>356</v>
      </c>
      <c r="D9" s="198">
        <f>-riclassificazione!E157-riclassificazione!E154</f>
        <v>200</v>
      </c>
      <c r="F9" s="198">
        <f>-riclassificazione!G157-riclassificazione!G154</f>
        <v>300</v>
      </c>
      <c r="H9" s="198">
        <f>-riclassificazione!I157-riclassificazione!I154</f>
        <v>290</v>
      </c>
    </row>
    <row r="10" spans="2:8" x14ac:dyDescent="0.2">
      <c r="B10" s="93" t="s">
        <v>357</v>
      </c>
      <c r="D10" s="198">
        <f>-riclassificazione!E153-D11</f>
        <v>0</v>
      </c>
      <c r="F10" s="198">
        <f>-riclassificazione!G153-F11</f>
        <v>0</v>
      </c>
      <c r="H10" s="198">
        <f>-riclassificazione!I153-H11</f>
        <v>0</v>
      </c>
    </row>
    <row r="11" spans="2:8" x14ac:dyDescent="0.2">
      <c r="B11" s="93" t="s">
        <v>302</v>
      </c>
      <c r="D11" s="198">
        <f>-'altri input per analisi'!E56</f>
        <v>0</v>
      </c>
      <c r="F11" s="198">
        <f>-'altri input per analisi'!G56</f>
        <v>0</v>
      </c>
      <c r="H11" s="198">
        <f>-'altri input per analisi'!I56</f>
        <v>0</v>
      </c>
    </row>
    <row r="12" spans="2:8" ht="11.25" customHeight="1" x14ac:dyDescent="0.2">
      <c r="B12" s="204" t="s">
        <v>303</v>
      </c>
      <c r="D12" s="198">
        <f>-riclassificazione!E160</f>
        <v>0</v>
      </c>
      <c r="F12" s="198">
        <f>-riclassificazione!G160</f>
        <v>0</v>
      </c>
      <c r="H12" s="198">
        <f>-riclassificazione!I160</f>
        <v>0</v>
      </c>
    </row>
    <row r="13" spans="2:8" ht="26.25" customHeight="1" x14ac:dyDescent="0.2">
      <c r="B13" s="210" t="s">
        <v>304</v>
      </c>
      <c r="D13" s="127">
        <f>SUM(D7:D12)</f>
        <v>550</v>
      </c>
      <c r="F13" s="127">
        <f>SUM(F7:F12)</f>
        <v>350</v>
      </c>
      <c r="H13" s="127">
        <f>SUM(H7:H12)</f>
        <v>600</v>
      </c>
    </row>
    <row r="14" spans="2:8" x14ac:dyDescent="0.2">
      <c r="B14" s="93"/>
      <c r="D14" s="198"/>
      <c r="F14" s="198"/>
      <c r="H14" s="198"/>
    </row>
    <row r="15" spans="2:8" ht="25.5" x14ac:dyDescent="0.2">
      <c r="B15" s="205" t="s">
        <v>305</v>
      </c>
      <c r="D15" s="198"/>
      <c r="F15" s="198"/>
      <c r="H15" s="198"/>
    </row>
    <row r="16" spans="2:8" x14ac:dyDescent="0.2">
      <c r="B16" s="93" t="s">
        <v>430</v>
      </c>
      <c r="D16" s="198">
        <f>+'altri input per analisi'!E55</f>
        <v>50</v>
      </c>
      <c r="F16" s="198">
        <f>+'altri input per analisi'!G55</f>
        <v>50</v>
      </c>
      <c r="H16" s="198">
        <f>+'altri input per analisi'!I55</f>
        <v>70</v>
      </c>
    </row>
    <row r="17" spans="2:8" x14ac:dyDescent="0.2">
      <c r="B17" s="93" t="s">
        <v>306</v>
      </c>
      <c r="D17" s="198">
        <f>-riclassificazione!E143-riclassificazione!E150</f>
        <v>300</v>
      </c>
      <c r="F17" s="198">
        <f>-riclassificazione!G143-riclassificazione!G150</f>
        <v>900</v>
      </c>
      <c r="H17" s="198">
        <f>-riclassificazione!I143-riclassificazione!I150</f>
        <v>900</v>
      </c>
    </row>
    <row r="18" spans="2:8" x14ac:dyDescent="0.2">
      <c r="B18" s="93" t="s">
        <v>452</v>
      </c>
      <c r="D18" s="198">
        <f>-riclassificazione!E161</f>
        <v>0</v>
      </c>
      <c r="F18" s="198">
        <f>-riclassificazione!G161</f>
        <v>0</v>
      </c>
      <c r="H18" s="198">
        <f>-riclassificazione!I161</f>
        <v>0</v>
      </c>
    </row>
    <row r="19" spans="2:8" ht="25.5" x14ac:dyDescent="0.2">
      <c r="B19" s="204" t="s">
        <v>453</v>
      </c>
      <c r="D19" s="198"/>
      <c r="F19" s="198"/>
      <c r="H19" s="198"/>
    </row>
    <row r="20" spans="2:8" x14ac:dyDescent="0.2">
      <c r="B20" s="93" t="s">
        <v>307</v>
      </c>
      <c r="D20" s="198">
        <f>+riclassificazione!E85-riclassificazione!C85</f>
        <v>0</v>
      </c>
      <c r="F20" s="198">
        <f>+riclassificazione!G85-riclassificazione!E85</f>
        <v>0</v>
      </c>
      <c r="H20" s="198">
        <f>+riclassificazione!I85-riclassificazione!G85</f>
        <v>0</v>
      </c>
    </row>
    <row r="21" spans="2:8" x14ac:dyDescent="0.2">
      <c r="B21" s="141" t="s">
        <v>292</v>
      </c>
      <c r="D21" s="127">
        <f>SUM(D13:D20)</f>
        <v>900</v>
      </c>
      <c r="F21" s="127">
        <f>SUM(F13:F20)</f>
        <v>1300</v>
      </c>
      <c r="H21" s="127">
        <f>SUM(H13:H20)</f>
        <v>1570</v>
      </c>
    </row>
    <row r="22" spans="2:8" x14ac:dyDescent="0.2">
      <c r="B22" s="207"/>
      <c r="D22" s="198"/>
      <c r="F22" s="198"/>
      <c r="H22" s="198"/>
    </row>
    <row r="23" spans="2:8" x14ac:dyDescent="0.2">
      <c r="B23" s="93" t="s">
        <v>367</v>
      </c>
      <c r="D23" s="132">
        <f>SUM(D24:D29)</f>
        <v>-595</v>
      </c>
      <c r="F23" s="132">
        <f>SUM(F24:F29)</f>
        <v>-750</v>
      </c>
      <c r="H23" s="132">
        <f>SUM(H24:H29)</f>
        <v>-500</v>
      </c>
    </row>
    <row r="24" spans="2:8" x14ac:dyDescent="0.2">
      <c r="B24" s="93" t="s">
        <v>308</v>
      </c>
      <c r="D24" s="198">
        <f>-riclassificazione!E27+riclassificazione!C27</f>
        <v>-245</v>
      </c>
      <c r="F24" s="198">
        <f>-riclassificazione!G27+riclassificazione!E27</f>
        <v>-200</v>
      </c>
      <c r="H24" s="198">
        <f>-riclassificazione!I27+riclassificazione!G27</f>
        <v>-150</v>
      </c>
    </row>
    <row r="25" spans="2:8" x14ac:dyDescent="0.2">
      <c r="B25" s="93" t="s">
        <v>309</v>
      </c>
      <c r="D25" s="198">
        <f>-riclassificazione!E29+riclassificazione!C29-riclassificazione!E17+riclassificazione!C17</f>
        <v>-450</v>
      </c>
      <c r="F25" s="198">
        <f>-riclassificazione!G29+riclassificazione!E29-riclassificazione!G17+riclassificazione!E17</f>
        <v>-600</v>
      </c>
      <c r="H25" s="198">
        <f>-riclassificazione!I29+riclassificazione!G29-riclassificazione!I17+riclassificazione!G17</f>
        <v>-350</v>
      </c>
    </row>
    <row r="26" spans="2:8" x14ac:dyDescent="0.2">
      <c r="B26" s="93" t="s">
        <v>310</v>
      </c>
      <c r="D26" s="198">
        <f>+riclassificazione!E108-riclassificazione!C108+riclassificazione!E95-riclassificazione!C95</f>
        <v>100</v>
      </c>
      <c r="F26" s="198">
        <f>+riclassificazione!G108-riclassificazione!E108+riclassificazione!G95-riclassificazione!E95</f>
        <v>50</v>
      </c>
      <c r="H26" s="198">
        <f>+riclassificazione!I108-riclassificazione!G108+riclassificazione!I95-riclassificazione!G95</f>
        <v>0</v>
      </c>
    </row>
    <row r="27" spans="2:8" x14ac:dyDescent="0.2">
      <c r="B27" s="93" t="s">
        <v>311</v>
      </c>
      <c r="D27" s="198">
        <f>-'altri input per analisi'!E39+'altri input per analisi'!C39</f>
        <v>0</v>
      </c>
      <c r="F27" s="198">
        <f>-'altri input per analisi'!G39+'altri input per analisi'!E39</f>
        <v>0</v>
      </c>
      <c r="H27" s="198">
        <f>-'altri input per analisi'!I39+'altri input per analisi'!G39</f>
        <v>0</v>
      </c>
    </row>
    <row r="28" spans="2:8" x14ac:dyDescent="0.2">
      <c r="B28" s="93" t="s">
        <v>312</v>
      </c>
      <c r="D28" s="198">
        <f>+'altri input per analisi'!E40-'altri input per analisi'!C40</f>
        <v>0</v>
      </c>
      <c r="F28" s="198">
        <f>+'altri input per analisi'!G40-'altri input per analisi'!E40</f>
        <v>0</v>
      </c>
      <c r="H28" s="198">
        <f>+'altri input per analisi'!I40-'altri input per analisi'!G40</f>
        <v>0</v>
      </c>
    </row>
    <row r="29" spans="2:8" x14ac:dyDescent="0.2">
      <c r="B29" s="93" t="s">
        <v>313</v>
      </c>
      <c r="D29" s="198">
        <f>-D24-D25-D26-D27-D28-'altri input per analisi'!E54</f>
        <v>0</v>
      </c>
      <c r="F29" s="198">
        <f>-F24-F25-F26-F27-F28-'altri input per analisi'!G54</f>
        <v>0</v>
      </c>
      <c r="H29" s="198">
        <f>-H24-H25-H26-H27-H28-'altri input per analisi'!I54</f>
        <v>0</v>
      </c>
    </row>
    <row r="30" spans="2:8" x14ac:dyDescent="0.2">
      <c r="B30" s="206" t="s">
        <v>293</v>
      </c>
      <c r="D30" s="199">
        <f>+D21+D23</f>
        <v>305</v>
      </c>
      <c r="F30" s="199">
        <f>+F21+F23</f>
        <v>550</v>
      </c>
      <c r="H30" s="199">
        <f>+H21+H23</f>
        <v>1070</v>
      </c>
    </row>
    <row r="31" spans="2:8" x14ac:dyDescent="0.2">
      <c r="B31" s="93"/>
      <c r="D31" s="198"/>
      <c r="F31" s="198"/>
      <c r="H31" s="198"/>
    </row>
    <row r="32" spans="2:8" x14ac:dyDescent="0.2">
      <c r="B32" s="208" t="s">
        <v>314</v>
      </c>
      <c r="D32" s="198"/>
      <c r="F32" s="198"/>
      <c r="H32" s="198"/>
    </row>
    <row r="33" spans="2:8" x14ac:dyDescent="0.2">
      <c r="B33" s="93" t="s">
        <v>358</v>
      </c>
      <c r="D33" s="198">
        <f>-D10-'altri input per analisi'!E34+'altri input per analisi'!C34+'altri input per analisi'!E35-'altri input per analisi'!C35</f>
        <v>0</v>
      </c>
      <c r="F33" s="198">
        <f>-F10-'altri input per analisi'!G34+'altri input per analisi'!E34+'altri input per analisi'!G35-'altri input per analisi'!E35</f>
        <v>0</v>
      </c>
      <c r="H33" s="198">
        <f>-H10-'altri input per analisi'!I34+'altri input per analisi'!G34+'altri input per analisi'!I35-'altri input per analisi'!G35</f>
        <v>0</v>
      </c>
    </row>
    <row r="34" spans="2:8" x14ac:dyDescent="0.2">
      <c r="B34" s="93" t="s">
        <v>359</v>
      </c>
      <c r="D34" s="198">
        <f>-D9+'altri input per analisi'!E107</f>
        <v>-200</v>
      </c>
      <c r="F34" s="198">
        <f>-F9+'altri input per analisi'!G107</f>
        <v>-300</v>
      </c>
      <c r="H34" s="198">
        <f>-H9+'altri input per analisi'!I107</f>
        <v>-290</v>
      </c>
    </row>
    <row r="35" spans="2:8" x14ac:dyDescent="0.2">
      <c r="B35" s="93" t="s">
        <v>315</v>
      </c>
      <c r="D35" s="198">
        <f>-D8-riclassificazione!E16+riclassificazione!C16-riclassificazione!E31+riclassificazione!C31+riclassificazione!E86-riclassificazione!C86+riclassificazione!E109-riclassificazione!C109</f>
        <v>-105</v>
      </c>
      <c r="F35" s="198">
        <f>-F8-riclassificazione!G16+riclassificazione!E16-riclassificazione!G31+riclassificazione!E31+riclassificazione!G86-riclassificazione!E86+riclassificazione!G109-riclassificazione!E109</f>
        <v>-50</v>
      </c>
      <c r="H35" s="198">
        <f>-H8-riclassificazione!I16+riclassificazione!G16-riclassificazione!I31+riclassificazione!G31+riclassificazione!I86-riclassificazione!G86+riclassificazione!I109-riclassificazione!G109</f>
        <v>-100</v>
      </c>
    </row>
    <row r="36" spans="2:8" x14ac:dyDescent="0.2">
      <c r="B36" s="93" t="s">
        <v>316</v>
      </c>
      <c r="D36" s="198">
        <f>-D11</f>
        <v>0</v>
      </c>
      <c r="F36" s="198">
        <f>-F11</f>
        <v>0</v>
      </c>
      <c r="H36" s="198">
        <f>-H11</f>
        <v>0</v>
      </c>
    </row>
    <row r="37" spans="2:8" x14ac:dyDescent="0.2">
      <c r="B37" s="93" t="s">
        <v>405</v>
      </c>
      <c r="D37" s="198">
        <f>-riclassificazione!C87-'altri input per analisi'!E55+riclassificazione!E87</f>
        <v>0</v>
      </c>
      <c r="F37" s="198">
        <f>-riclassificazione!E87-'altri input per analisi'!G55+riclassificazione!G87</f>
        <v>0</v>
      </c>
      <c r="H37" s="198">
        <f>-riclassificazione!G87-'altri input per analisi'!I55+riclassificazione!I87</f>
        <v>0</v>
      </c>
    </row>
    <row r="38" spans="2:8" x14ac:dyDescent="0.2">
      <c r="B38" s="93" t="s">
        <v>406</v>
      </c>
      <c r="D38" s="198"/>
      <c r="F38" s="198"/>
      <c r="H38" s="198"/>
    </row>
    <row r="39" spans="2:8" x14ac:dyDescent="0.2">
      <c r="B39" s="141" t="s">
        <v>372</v>
      </c>
      <c r="D39" s="127">
        <f>SUM(D33:D37)</f>
        <v>-305</v>
      </c>
      <c r="F39" s="127">
        <f>SUM(F33:F37)</f>
        <v>-350</v>
      </c>
      <c r="H39" s="127">
        <f>SUM(H33:H37)</f>
        <v>-390</v>
      </c>
    </row>
    <row r="40" spans="2:8" x14ac:dyDescent="0.2">
      <c r="B40" s="207"/>
      <c r="D40" s="198"/>
      <c r="F40" s="198"/>
      <c r="H40" s="198"/>
    </row>
    <row r="41" spans="2:8" x14ac:dyDescent="0.2">
      <c r="B41" s="141" t="s">
        <v>407</v>
      </c>
      <c r="D41" s="127">
        <f>+D30+D39</f>
        <v>0</v>
      </c>
      <c r="F41" s="127">
        <f>+F30+F39</f>
        <v>200</v>
      </c>
      <c r="H41" s="127">
        <f>+H30+H39</f>
        <v>680</v>
      </c>
    </row>
    <row r="42" spans="2:8" ht="13.5" x14ac:dyDescent="0.25">
      <c r="B42" s="209"/>
      <c r="D42" s="198"/>
      <c r="F42" s="198"/>
      <c r="H42" s="198"/>
    </row>
    <row r="43" spans="2:8" x14ac:dyDescent="0.2">
      <c r="B43" s="96" t="s">
        <v>294</v>
      </c>
      <c r="D43" s="93"/>
      <c r="F43" s="93"/>
      <c r="H43" s="93"/>
    </row>
    <row r="44" spans="2:8" x14ac:dyDescent="0.2">
      <c r="B44" s="208" t="s">
        <v>317</v>
      </c>
      <c r="D44" s="198"/>
      <c r="F44" s="198"/>
      <c r="H44" s="198"/>
    </row>
    <row r="45" spans="2:8" x14ac:dyDescent="0.2">
      <c r="B45" s="93" t="s">
        <v>318</v>
      </c>
      <c r="D45" s="198">
        <f>'rendiconto "modello ias"'!D36</f>
        <v>-6000</v>
      </c>
      <c r="F45" s="198">
        <f>'rendiconto "modello ias"'!F36</f>
        <v>0</v>
      </c>
      <c r="H45" s="198">
        <f>'rendiconto "modello ias"'!H36</f>
        <v>0</v>
      </c>
    </row>
    <row r="46" spans="2:8" x14ac:dyDescent="0.2">
      <c r="B46" s="93" t="s">
        <v>408</v>
      </c>
      <c r="D46" s="198">
        <f>+'altri input per analisi'!E16+'altri input per analisi'!E23+'altri input per analisi'!E21</f>
        <v>0</v>
      </c>
      <c r="F46" s="198">
        <f>+'altri input per analisi'!G16+'altri input per analisi'!G23+'altri input per analisi'!G21</f>
        <v>0</v>
      </c>
      <c r="H46" s="198">
        <f>+'altri input per analisi'!I16+'altri input per analisi'!I23+'altri input per analisi'!I21</f>
        <v>0</v>
      </c>
    </row>
    <row r="47" spans="2:8" x14ac:dyDescent="0.2">
      <c r="B47" s="208" t="s">
        <v>319</v>
      </c>
      <c r="D47" s="198"/>
      <c r="F47" s="198"/>
      <c r="H47" s="198"/>
    </row>
    <row r="48" spans="2:8" x14ac:dyDescent="0.2">
      <c r="B48" s="93" t="s">
        <v>320</v>
      </c>
      <c r="D48" s="198">
        <f>-'altri input per analisi'!E73</f>
        <v>0</v>
      </c>
      <c r="F48" s="198">
        <f>-'altri input per analisi'!G73</f>
        <v>0</v>
      </c>
      <c r="H48" s="198">
        <f>-'altri input per analisi'!I73</f>
        <v>0</v>
      </c>
    </row>
    <row r="49" spans="2:8" x14ac:dyDescent="0.2">
      <c r="B49" s="93" t="s">
        <v>409</v>
      </c>
      <c r="D49" s="198"/>
      <c r="F49" s="198"/>
      <c r="H49" s="198"/>
    </row>
    <row r="50" spans="2:8" x14ac:dyDescent="0.2">
      <c r="B50" s="208" t="s">
        <v>321</v>
      </c>
      <c r="D50" s="198"/>
      <c r="F50" s="198"/>
      <c r="H50" s="198"/>
    </row>
    <row r="51" spans="2:8" x14ac:dyDescent="0.2">
      <c r="B51" s="93" t="s">
        <v>320</v>
      </c>
      <c r="D51" s="198">
        <f>-'altri input per analisi'!E77</f>
        <v>0</v>
      </c>
      <c r="F51" s="198">
        <f>-'altri input per analisi'!G77</f>
        <v>0</v>
      </c>
      <c r="H51" s="198">
        <f>-'altri input per analisi'!I77</f>
        <v>0</v>
      </c>
    </row>
    <row r="52" spans="2:8" x14ac:dyDescent="0.2">
      <c r="B52" s="93" t="s">
        <v>408</v>
      </c>
      <c r="D52" s="198">
        <f>+riclassificazione!C15-riclassificazione!E15</f>
        <v>0</v>
      </c>
      <c r="F52" s="198">
        <f>+riclassificazione!E15-riclassificazione!G15</f>
        <v>0</v>
      </c>
      <c r="H52" s="198">
        <f>+riclassificazione!G15-riclassificazione!I15</f>
        <v>0</v>
      </c>
    </row>
    <row r="53" spans="2:8" x14ac:dyDescent="0.2">
      <c r="B53" s="208" t="s">
        <v>322</v>
      </c>
      <c r="D53" s="198"/>
      <c r="F53" s="198"/>
      <c r="H53" s="198"/>
    </row>
    <row r="54" spans="2:8" x14ac:dyDescent="0.2">
      <c r="B54" s="93" t="s">
        <v>320</v>
      </c>
      <c r="D54" s="198">
        <f>-riclassificazione!E30+riclassificazione!C30-riclassificazione!E34+riclassificazione!C34</f>
        <v>0</v>
      </c>
      <c r="F54" s="198">
        <f>-riclassificazione!G30+riclassificazione!E30-riclassificazione!G34+riclassificazione!E34</f>
        <v>0</v>
      </c>
      <c r="H54" s="198">
        <f>-riclassificazione!I30+riclassificazione!G30-riclassificazione!I34+riclassificazione!G34</f>
        <v>0</v>
      </c>
    </row>
    <row r="55" spans="2:8" x14ac:dyDescent="0.2">
      <c r="B55" s="93" t="s">
        <v>408</v>
      </c>
      <c r="D55" s="198"/>
      <c r="F55" s="198"/>
      <c r="H55" s="198"/>
    </row>
    <row r="56" spans="2:8" ht="25.5" x14ac:dyDescent="0.2">
      <c r="B56" s="205" t="s">
        <v>410</v>
      </c>
      <c r="D56" s="198"/>
      <c r="F56" s="198"/>
      <c r="H56" s="198"/>
    </row>
    <row r="57" spans="2:8" ht="22.5" customHeight="1" x14ac:dyDescent="0.2">
      <c r="B57" s="141" t="s">
        <v>295</v>
      </c>
      <c r="D57" s="127">
        <f>SUM(D45:D56)</f>
        <v>-6000</v>
      </c>
      <c r="F57" s="127">
        <f>SUM(F45:F56)</f>
        <v>0</v>
      </c>
      <c r="H57" s="127">
        <f>SUM(H45:H56)</f>
        <v>0</v>
      </c>
    </row>
    <row r="58" spans="2:8" ht="22.5" customHeight="1" x14ac:dyDescent="0.2">
      <c r="B58" s="207" t="s">
        <v>376</v>
      </c>
      <c r="D58" s="200">
        <f>+D41+D57</f>
        <v>-6000</v>
      </c>
      <c r="F58" s="200">
        <f>+F41+F57</f>
        <v>200</v>
      </c>
      <c r="H58" s="200">
        <f>+H41+H57</f>
        <v>680</v>
      </c>
    </row>
    <row r="59" spans="2:8" x14ac:dyDescent="0.2">
      <c r="B59" s="96" t="s">
        <v>296</v>
      </c>
      <c r="D59" s="198"/>
      <c r="F59" s="198"/>
      <c r="H59" s="198"/>
    </row>
    <row r="60" spans="2:8" x14ac:dyDescent="0.2">
      <c r="B60" s="208" t="s">
        <v>323</v>
      </c>
      <c r="D60" s="198"/>
      <c r="F60" s="198"/>
      <c r="H60" s="198"/>
    </row>
    <row r="61" spans="2:8" x14ac:dyDescent="0.2">
      <c r="B61" s="93" t="s">
        <v>336</v>
      </c>
      <c r="D61" s="198">
        <f>+riclassificazione!E101-riclassificazione!C101+riclassificazione!E102-riclassificazione!C102</f>
        <v>0</v>
      </c>
      <c r="F61" s="198">
        <f>+riclassificazione!G101-riclassificazione!E101+riclassificazione!G102-riclassificazione!E102</f>
        <v>0</v>
      </c>
      <c r="H61" s="198">
        <f>+riclassificazione!I101-riclassificazione!G101+riclassificazione!I102-riclassificazione!G102</f>
        <v>0</v>
      </c>
    </row>
    <row r="62" spans="2:8" x14ac:dyDescent="0.2">
      <c r="B62" s="93" t="s">
        <v>324</v>
      </c>
      <c r="D62" s="198">
        <f>IF('rendiconto "modello ias"'!D51&gt;0,'rendiconto "modello ias"'!D51,0)</f>
        <v>5000</v>
      </c>
      <c r="F62" s="198">
        <f>IF('rendiconto "modello ias"'!F51&gt;0,'rendiconto "modello ias"'!F51,0)</f>
        <v>0</v>
      </c>
      <c r="H62" s="198">
        <f>IF('rendiconto "modello ias"'!H51&gt;0,'rendiconto "modello ias"'!H51,0)</f>
        <v>0</v>
      </c>
    </row>
    <row r="63" spans="2:8" x14ac:dyDescent="0.2">
      <c r="B63" s="93" t="s">
        <v>325</v>
      </c>
      <c r="D63" s="198">
        <f>IF(+'rendiconto "modello ias"'!D51&lt;0,+'rendiconto "modello ias"'!D51,0)</f>
        <v>0</v>
      </c>
      <c r="F63" s="198">
        <f>IF(+'rendiconto "modello ias"'!F51&lt;0,+'rendiconto "modello ias"'!F51,0)</f>
        <v>-600</v>
      </c>
      <c r="H63" s="198">
        <f>IF(+'rendiconto "modello ias"'!H51&lt;0,+'rendiconto "modello ias"'!H51,0)</f>
        <v>-900</v>
      </c>
    </row>
    <row r="64" spans="2:8" x14ac:dyDescent="0.2">
      <c r="B64" s="208" t="s">
        <v>326</v>
      </c>
      <c r="D64" s="198"/>
      <c r="F64" s="198"/>
      <c r="H64" s="198"/>
    </row>
    <row r="65" spans="2:8" x14ac:dyDescent="0.2">
      <c r="B65" s="93" t="s">
        <v>327</v>
      </c>
      <c r="D65" s="198">
        <f>+'altri input per analisi'!E94</f>
        <v>0</v>
      </c>
      <c r="F65" s="198">
        <f>+'altri input per analisi'!G94</f>
        <v>0</v>
      </c>
      <c r="H65" s="198">
        <f>+'altri input per analisi'!I94</f>
        <v>0</v>
      </c>
    </row>
    <row r="66" spans="2:8" x14ac:dyDescent="0.2">
      <c r="B66" s="93" t="s">
        <v>411</v>
      </c>
      <c r="D66" s="198"/>
      <c r="F66" s="198"/>
      <c r="H66" s="198"/>
    </row>
    <row r="67" spans="2:8" x14ac:dyDescent="0.2">
      <c r="B67" s="93" t="s">
        <v>630</v>
      </c>
      <c r="D67" s="198">
        <f>+'altri input per analisi'!E95+'altri input per analisi'!E96</f>
        <v>1000</v>
      </c>
      <c r="F67" s="198">
        <f>+'altri input per analisi'!G95+'altri input per analisi'!G90</f>
        <v>0</v>
      </c>
      <c r="H67" s="198">
        <f>+'altri input per analisi'!I95+'altri input per analisi'!I90</f>
        <v>0</v>
      </c>
    </row>
    <row r="68" spans="2:8" x14ac:dyDescent="0.2">
      <c r="B68" s="93" t="s">
        <v>328</v>
      </c>
      <c r="D68" s="198">
        <f>+'altri input per analisi'!E92</f>
        <v>0</v>
      </c>
      <c r="F68" s="198">
        <f>+'altri input per analisi'!G92</f>
        <v>0</v>
      </c>
      <c r="H68" s="198">
        <f>+'altri input per analisi'!I92</f>
        <v>0</v>
      </c>
    </row>
    <row r="69" spans="2:8" ht="21.75" customHeight="1" x14ac:dyDescent="0.2">
      <c r="B69" s="141" t="s">
        <v>297</v>
      </c>
      <c r="D69" s="127">
        <f>SUM(D60:D68)</f>
        <v>6000</v>
      </c>
      <c r="F69" s="127">
        <f>SUM(F60:F68)</f>
        <v>-600</v>
      </c>
      <c r="H69" s="127">
        <f>SUM(H60:H68)</f>
        <v>-900</v>
      </c>
    </row>
    <row r="70" spans="2:8" x14ac:dyDescent="0.2">
      <c r="B70" s="142" t="s">
        <v>300</v>
      </c>
      <c r="D70" s="130">
        <f>+D41+D57+D69</f>
        <v>0</v>
      </c>
      <c r="F70" s="130">
        <f>+F41+F57+F69</f>
        <v>-400</v>
      </c>
      <c r="H70" s="130">
        <f>+H41+H57+H69</f>
        <v>-220</v>
      </c>
    </row>
    <row r="71" spans="2:8" x14ac:dyDescent="0.2">
      <c r="B71" s="96" t="s">
        <v>412</v>
      </c>
      <c r="D71" s="198">
        <f>+riclassificazione!C35</f>
        <v>400</v>
      </c>
      <c r="F71" s="198">
        <f>+D82</f>
        <v>400</v>
      </c>
      <c r="H71" s="198">
        <f>+F82</f>
        <v>0</v>
      </c>
    </row>
    <row r="72" spans="2:8" x14ac:dyDescent="0.2">
      <c r="B72" s="93" t="s">
        <v>413</v>
      </c>
      <c r="D72" s="198"/>
      <c r="F72" s="198"/>
      <c r="H72" s="198"/>
    </row>
    <row r="73" spans="2:8" x14ac:dyDescent="0.2">
      <c r="B73" s="93" t="s">
        <v>414</v>
      </c>
      <c r="D73" s="198"/>
      <c r="F73" s="198"/>
      <c r="H73" s="198"/>
    </row>
    <row r="74" spans="2:8" x14ac:dyDescent="0.2">
      <c r="B74" s="93" t="s">
        <v>415</v>
      </c>
      <c r="D74" s="198"/>
      <c r="F74" s="198"/>
      <c r="H74" s="198"/>
    </row>
    <row r="75" spans="2:8" x14ac:dyDescent="0.2">
      <c r="B75" s="93" t="s">
        <v>416</v>
      </c>
      <c r="D75" s="198"/>
      <c r="F75" s="198"/>
      <c r="H75" s="198"/>
    </row>
    <row r="76" spans="2:8" x14ac:dyDescent="0.2">
      <c r="B76" s="178" t="s">
        <v>417</v>
      </c>
      <c r="C76" s="30"/>
      <c r="D76" s="201">
        <f>+D71+D70</f>
        <v>400</v>
      </c>
      <c r="E76" s="30"/>
      <c r="F76" s="201">
        <f>+F71+F70</f>
        <v>0</v>
      </c>
      <c r="G76" s="30"/>
      <c r="H76" s="201">
        <f>+H71+H70</f>
        <v>-220</v>
      </c>
    </row>
    <row r="77" spans="2:8" x14ac:dyDescent="0.2">
      <c r="B77" s="93" t="s">
        <v>413</v>
      </c>
      <c r="D77" s="198"/>
      <c r="F77" s="198"/>
      <c r="H77" s="198"/>
    </row>
    <row r="78" spans="2:8" x14ac:dyDescent="0.2">
      <c r="B78" s="93" t="s">
        <v>414</v>
      </c>
      <c r="D78" s="198"/>
      <c r="F78" s="198"/>
      <c r="H78" s="198"/>
    </row>
    <row r="79" spans="2:8" x14ac:dyDescent="0.2">
      <c r="B79" s="93" t="s">
        <v>415</v>
      </c>
      <c r="D79" s="198"/>
      <c r="F79" s="198"/>
      <c r="H79" s="198"/>
    </row>
    <row r="80" spans="2:8" x14ac:dyDescent="0.2">
      <c r="B80" s="177" t="s">
        <v>416</v>
      </c>
      <c r="C80" s="25"/>
      <c r="D80" s="177"/>
      <c r="E80" s="25"/>
      <c r="F80" s="177"/>
      <c r="G80" s="25"/>
      <c r="H80" s="177"/>
    </row>
    <row r="81" spans="2:8" x14ac:dyDescent="0.2">
      <c r="B81" s="93"/>
      <c r="D81" s="198"/>
      <c r="F81" s="198"/>
      <c r="H81" s="198"/>
    </row>
    <row r="82" spans="2:8" x14ac:dyDescent="0.2">
      <c r="B82" s="202" t="s">
        <v>373</v>
      </c>
      <c r="D82" s="132">
        <f>+riclassificazione!E35</f>
        <v>400</v>
      </c>
      <c r="F82" s="132">
        <f>+riclassificazione!G35</f>
        <v>0</v>
      </c>
      <c r="H82" s="132">
        <f>+riclassificazione!I35</f>
        <v>-220</v>
      </c>
    </row>
    <row r="83" spans="2:8" x14ac:dyDescent="0.2">
      <c r="B83" s="2" t="s">
        <v>399</v>
      </c>
      <c r="D83" s="5">
        <f>D76-D82</f>
        <v>0</v>
      </c>
      <c r="F83" s="5">
        <f>F76-F82</f>
        <v>0</v>
      </c>
      <c r="H83" s="5">
        <f>H76-H82</f>
        <v>0</v>
      </c>
    </row>
    <row r="84" spans="2:8" x14ac:dyDescent="0.2">
      <c r="D84" s="5"/>
      <c r="F84" s="5"/>
      <c r="H84" s="5"/>
    </row>
  </sheetData>
  <printOptions gridLines="1"/>
  <pageMargins left="0.25" right="0.25" top="0.75" bottom="0.75" header="0.3" footer="0.3"/>
  <pageSetup paperSize="9" scale="85" fitToHeight="0" orientation="portrait" r:id="rId1"/>
  <headerFooter alignWithMargins="0">
    <oddFooter>Pagina &amp;P</oddFooter>
  </headerFooter>
  <rowBreaks count="1" manualBreakCount="1">
    <brk id="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G84"/>
  <sheetViews>
    <sheetView topLeftCell="A49" zoomScaleNormal="100" workbookViewId="0">
      <selection activeCell="I61" sqref="I61"/>
    </sheetView>
  </sheetViews>
  <sheetFormatPr defaultColWidth="8.7109375" defaultRowHeight="12.75" x14ac:dyDescent="0.2"/>
  <cols>
    <col min="1" max="1" width="3" style="2" customWidth="1"/>
    <col min="2" max="2" width="59.42578125" style="2" customWidth="1"/>
    <col min="3" max="3" width="2.85546875" style="2" customWidth="1"/>
    <col min="4" max="4" width="15.28515625" style="2" customWidth="1"/>
    <col min="5" max="5" width="2.85546875" style="2" customWidth="1"/>
    <col min="6" max="6" width="16.28515625" style="2" customWidth="1"/>
    <col min="7" max="7" width="9" style="2" bestFit="1" customWidth="1"/>
    <col min="8" max="16384" width="8.7109375" style="2"/>
  </cols>
  <sheetData>
    <row r="1" spans="2:6" x14ac:dyDescent="0.2">
      <c r="B1" s="164" t="s">
        <v>346</v>
      </c>
    </row>
    <row r="2" spans="2:6" x14ac:dyDescent="0.2">
      <c r="B2" s="196" t="str">
        <f>+riclassificazione!B2</f>
        <v>PROFILATI SPA</v>
      </c>
    </row>
    <row r="3" spans="2:6" x14ac:dyDescent="0.2">
      <c r="B3" s="163" t="s">
        <v>622</v>
      </c>
      <c r="C3" s="142"/>
      <c r="D3" s="197">
        <f>+riclassificazione!E3</f>
        <v>44196</v>
      </c>
      <c r="E3" s="142"/>
      <c r="F3" s="197">
        <f>+riclassificazione!G3</f>
        <v>44561</v>
      </c>
    </row>
    <row r="4" spans="2:6" x14ac:dyDescent="0.2">
      <c r="B4" s="180"/>
      <c r="D4" s="180"/>
      <c r="F4" s="180"/>
    </row>
    <row r="5" spans="2:6" x14ac:dyDescent="0.2">
      <c r="B5" s="203" t="s">
        <v>404</v>
      </c>
      <c r="D5" s="198"/>
      <c r="F5" s="198"/>
    </row>
    <row r="6" spans="2:6" x14ac:dyDescent="0.2">
      <c r="B6" s="198">
        <f>+F9+F10</f>
        <v>-2431</v>
      </c>
      <c r="D6" s="93">
        <f>-3302+1540</f>
        <v>-1762</v>
      </c>
      <c r="F6" s="93"/>
    </row>
    <row r="7" spans="2:6" x14ac:dyDescent="0.2">
      <c r="B7" s="96" t="s">
        <v>291</v>
      </c>
      <c r="D7" s="198">
        <f>+riclassificazione!E175</f>
        <v>245</v>
      </c>
      <c r="F7" s="198">
        <f>+riclassificazione!G175</f>
        <v>0</v>
      </c>
    </row>
    <row r="8" spans="2:6" x14ac:dyDescent="0.2">
      <c r="B8" s="93" t="s">
        <v>301</v>
      </c>
      <c r="D8" s="198">
        <f>-riclassificazione!E165-riclassificazione!E166</f>
        <v>105</v>
      </c>
      <c r="F8" s="198">
        <f>-riclassificazione!G165-riclassificazione!G166</f>
        <v>50</v>
      </c>
    </row>
    <row r="9" spans="2:6" x14ac:dyDescent="0.2">
      <c r="B9" s="93" t="s">
        <v>356</v>
      </c>
      <c r="D9" s="198">
        <f>-riclassificazione!E157-riclassificazione!E154</f>
        <v>200</v>
      </c>
      <c r="F9" s="198">
        <f>-riclassificazione!G157-riclassificazione!G154</f>
        <v>300</v>
      </c>
    </row>
    <row r="10" spans="2:6" x14ac:dyDescent="0.2">
      <c r="B10" s="93" t="s">
        <v>357</v>
      </c>
      <c r="D10" s="198">
        <f>-riclassificazione!E153-D11-746</f>
        <v>-746</v>
      </c>
      <c r="F10" s="198">
        <f>-riclassificazione!G153-F11-2731</f>
        <v>-2731</v>
      </c>
    </row>
    <row r="11" spans="2:6" x14ac:dyDescent="0.2">
      <c r="B11" s="198" t="s">
        <v>614</v>
      </c>
      <c r="D11" s="198">
        <f>-'altri input per analisi'!E56</f>
        <v>0</v>
      </c>
      <c r="F11" s="198">
        <f>-'altri input per analisi'!G56</f>
        <v>0</v>
      </c>
    </row>
    <row r="12" spans="2:6" ht="11.25" customHeight="1" x14ac:dyDescent="0.2">
      <c r="B12" s="204" t="s">
        <v>303</v>
      </c>
      <c r="D12" s="198"/>
      <c r="F12" s="198"/>
    </row>
    <row r="13" spans="2:6" ht="26.25" customHeight="1" x14ac:dyDescent="0.2">
      <c r="B13" s="210" t="s">
        <v>304</v>
      </c>
      <c r="D13" s="127">
        <f>SUM(D7:D12)</f>
        <v>-196</v>
      </c>
      <c r="F13" s="127">
        <f>SUM(F7:F12)</f>
        <v>-2381</v>
      </c>
    </row>
    <row r="14" spans="2:6" x14ac:dyDescent="0.2">
      <c r="B14" s="93"/>
      <c r="D14" s="198"/>
      <c r="F14" s="198"/>
    </row>
    <row r="15" spans="2:6" ht="25.5" x14ac:dyDescent="0.2">
      <c r="B15" s="205" t="s">
        <v>305</v>
      </c>
      <c r="D15" s="198"/>
      <c r="F15" s="198"/>
    </row>
    <row r="16" spans="2:6" x14ac:dyDescent="0.2">
      <c r="B16" s="93" t="s">
        <v>621</v>
      </c>
      <c r="D16" s="198">
        <f>50064+160</f>
        <v>50224</v>
      </c>
      <c r="F16" s="198">
        <f>56612+435</f>
        <v>57047</v>
      </c>
    </row>
    <row r="17" spans="2:7" x14ac:dyDescent="0.2">
      <c r="B17" s="93" t="s">
        <v>306</v>
      </c>
      <c r="D17" s="198">
        <v>84188</v>
      </c>
      <c r="F17" s="198">
        <v>97985</v>
      </c>
    </row>
    <row r="18" spans="2:7" x14ac:dyDescent="0.2">
      <c r="B18" s="93" t="s">
        <v>452</v>
      </c>
      <c r="D18" s="198">
        <v>2623</v>
      </c>
      <c r="F18" s="198">
        <v>2800</v>
      </c>
    </row>
    <row r="19" spans="2:7" ht="25.5" x14ac:dyDescent="0.2">
      <c r="B19" s="204" t="s">
        <v>453</v>
      </c>
      <c r="D19" s="198">
        <v>-12538</v>
      </c>
      <c r="F19" s="198">
        <v>40538</v>
      </c>
    </row>
    <row r="20" spans="2:7" x14ac:dyDescent="0.2">
      <c r="B20" s="93" t="s">
        <v>307</v>
      </c>
      <c r="D20" s="198">
        <f>2973-2006+186+1</f>
        <v>1154</v>
      </c>
      <c r="F20" s="198">
        <f>2731-1097</f>
        <v>1634</v>
      </c>
    </row>
    <row r="21" spans="2:7" x14ac:dyDescent="0.2">
      <c r="B21" s="141" t="s">
        <v>292</v>
      </c>
      <c r="D21" s="127">
        <f>SUM(D13:D20)</f>
        <v>125455</v>
      </c>
      <c r="F21" s="127">
        <f>SUM(F13:F20)</f>
        <v>197623</v>
      </c>
    </row>
    <row r="22" spans="2:7" x14ac:dyDescent="0.2">
      <c r="B22" s="207"/>
      <c r="D22" s="198"/>
      <c r="F22" s="198"/>
    </row>
    <row r="23" spans="2:7" x14ac:dyDescent="0.2">
      <c r="B23" s="93" t="s">
        <v>367</v>
      </c>
      <c r="D23" s="132">
        <f>SUM(D24:D29)</f>
        <v>28773</v>
      </c>
      <c r="F23" s="132">
        <f>SUM(F24:F29)</f>
        <v>-46136</v>
      </c>
    </row>
    <row r="24" spans="2:7" x14ac:dyDescent="0.2">
      <c r="B24" s="93" t="s">
        <v>308</v>
      </c>
      <c r="D24" s="198">
        <v>-30123</v>
      </c>
      <c r="F24" s="198">
        <v>-19952</v>
      </c>
    </row>
    <row r="25" spans="2:7" x14ac:dyDescent="0.2">
      <c r="B25" s="93" t="s">
        <v>309</v>
      </c>
      <c r="D25" s="198">
        <v>17087</v>
      </c>
      <c r="F25" s="198">
        <v>-13022</v>
      </c>
    </row>
    <row r="26" spans="2:7" x14ac:dyDescent="0.2">
      <c r="B26" s="93" t="s">
        <v>310</v>
      </c>
      <c r="D26" s="198">
        <f>+riclassificazione!E108-riclassificazione!C108+riclassificazione!E95-riclassificazione!C95</f>
        <v>100</v>
      </c>
      <c r="F26" s="198">
        <f>+riclassificazione!G108-riclassificazione!E108+riclassificazione!G95-riclassificazione!E95</f>
        <v>50</v>
      </c>
    </row>
    <row r="27" spans="2:7" x14ac:dyDescent="0.2">
      <c r="B27" s="93" t="s">
        <v>311</v>
      </c>
      <c r="D27" s="198">
        <f>-'altri input per analisi'!E39+'altri input per analisi'!C39</f>
        <v>0</v>
      </c>
      <c r="F27" s="198">
        <f>-'altri input per analisi'!G39+'altri input per analisi'!E39</f>
        <v>0</v>
      </c>
    </row>
    <row r="28" spans="2:7" x14ac:dyDescent="0.2">
      <c r="B28" s="93" t="s">
        <v>312</v>
      </c>
      <c r="D28" s="198">
        <f>+'altri input per analisi'!E40-'altri input per analisi'!C40+2</f>
        <v>2</v>
      </c>
      <c r="F28" s="198">
        <f>+'altri input per analisi'!G40-'altri input per analisi'!E40+58</f>
        <v>58</v>
      </c>
    </row>
    <row r="29" spans="2:7" x14ac:dyDescent="0.2">
      <c r="B29" s="93" t="s">
        <v>313</v>
      </c>
      <c r="D29" s="198">
        <f>12860+13466+15379+2</f>
        <v>41707</v>
      </c>
      <c r="F29" s="198">
        <f>15259-28260-269</f>
        <v>-13270</v>
      </c>
    </row>
    <row r="30" spans="2:7" x14ac:dyDescent="0.2">
      <c r="B30" s="206" t="s">
        <v>293</v>
      </c>
      <c r="D30" s="199">
        <f>+D21+D23</f>
        <v>154228</v>
      </c>
      <c r="F30" s="199">
        <f>+F21+F23</f>
        <v>151487</v>
      </c>
    </row>
    <row r="31" spans="2:7" x14ac:dyDescent="0.2">
      <c r="B31" s="198">
        <f>+F34+F33</f>
        <v>-72</v>
      </c>
      <c r="D31" s="198"/>
      <c r="F31" s="198"/>
    </row>
    <row r="32" spans="2:7" x14ac:dyDescent="0.2">
      <c r="B32" s="208" t="s">
        <v>314</v>
      </c>
      <c r="D32" s="198"/>
      <c r="F32" s="198"/>
      <c r="G32" s="5"/>
    </row>
    <row r="33" spans="2:6" x14ac:dyDescent="0.2">
      <c r="B33" s="93" t="s">
        <v>358</v>
      </c>
      <c r="D33" s="198">
        <f>-D10-'altri input per analisi'!E34+'altri input per analisi'!C34+'altri input per analisi'!E35-'altri input per analisi'!C35</f>
        <v>746</v>
      </c>
      <c r="F33" s="198">
        <f>-F10-'altri input per analisi'!G34+'altri input per analisi'!E34+'altri input per analisi'!G35-'altri input per analisi'!E35-1762-739-2</f>
        <v>228</v>
      </c>
    </row>
    <row r="34" spans="2:6" x14ac:dyDescent="0.2">
      <c r="B34" s="93" t="s">
        <v>359</v>
      </c>
      <c r="D34" s="198">
        <f>-D9+'altri input per analisi'!E107</f>
        <v>-200</v>
      </c>
      <c r="F34" s="198">
        <f>-F9+'altri input per analisi'!G107</f>
        <v>-300</v>
      </c>
    </row>
    <row r="35" spans="2:6" x14ac:dyDescent="0.2">
      <c r="B35" s="93" t="s">
        <v>315</v>
      </c>
      <c r="D35" s="198">
        <v>-4129</v>
      </c>
      <c r="F35" s="198">
        <v>-36353</v>
      </c>
    </row>
    <row r="36" spans="2:6" x14ac:dyDescent="0.2">
      <c r="B36" s="93" t="s">
        <v>316</v>
      </c>
      <c r="D36" s="198">
        <v>29054</v>
      </c>
      <c r="F36" s="198">
        <f>-F11</f>
        <v>0</v>
      </c>
    </row>
    <row r="37" spans="2:6" x14ac:dyDescent="0.2">
      <c r="B37" s="93" t="s">
        <v>405</v>
      </c>
      <c r="D37" s="198">
        <f>-25279-1298</f>
        <v>-26577</v>
      </c>
      <c r="F37" s="198">
        <f>-26691-876</f>
        <v>-27567</v>
      </c>
    </row>
    <row r="38" spans="2:6" x14ac:dyDescent="0.2">
      <c r="B38" s="93" t="s">
        <v>406</v>
      </c>
      <c r="D38" s="198"/>
      <c r="F38" s="198"/>
    </row>
    <row r="39" spans="2:6" x14ac:dyDescent="0.2">
      <c r="B39" s="141" t="s">
        <v>372</v>
      </c>
      <c r="D39" s="127">
        <f>SUM(D33:D37)</f>
        <v>-1106</v>
      </c>
      <c r="F39" s="127">
        <f>SUM(F33:F37)</f>
        <v>-63992</v>
      </c>
    </row>
    <row r="40" spans="2:6" x14ac:dyDescent="0.2">
      <c r="B40" s="207"/>
      <c r="D40" s="198"/>
      <c r="F40" s="198"/>
    </row>
    <row r="41" spans="2:6" x14ac:dyDescent="0.2">
      <c r="B41" s="141" t="s">
        <v>407</v>
      </c>
      <c r="D41" s="127">
        <f>+D30+D39</f>
        <v>153122</v>
      </c>
      <c r="F41" s="127">
        <f>+F30+F39</f>
        <v>87495</v>
      </c>
    </row>
    <row r="42" spans="2:6" ht="13.5" x14ac:dyDescent="0.25">
      <c r="B42" s="209"/>
      <c r="D42" s="198"/>
      <c r="F42" s="198"/>
    </row>
    <row r="43" spans="2:6" x14ac:dyDescent="0.2">
      <c r="B43" s="96" t="s">
        <v>294</v>
      </c>
      <c r="D43" s="93"/>
      <c r="F43" s="93"/>
    </row>
    <row r="44" spans="2:6" x14ac:dyDescent="0.2">
      <c r="B44" s="208" t="s">
        <v>317</v>
      </c>
      <c r="D44" s="198"/>
      <c r="F44" s="198"/>
    </row>
    <row r="45" spans="2:6" x14ac:dyDescent="0.2">
      <c r="B45" s="93" t="s">
        <v>318</v>
      </c>
      <c r="D45" s="198">
        <v>-41526</v>
      </c>
      <c r="F45" s="198">
        <v>-46513</v>
      </c>
    </row>
    <row r="46" spans="2:6" x14ac:dyDescent="0.2">
      <c r="B46" s="93" t="s">
        <v>408</v>
      </c>
      <c r="D46" s="198">
        <v>4361</v>
      </c>
      <c r="F46" s="198">
        <v>3041</v>
      </c>
    </row>
    <row r="47" spans="2:6" x14ac:dyDescent="0.2">
      <c r="B47" s="208" t="s">
        <v>319</v>
      </c>
      <c r="D47" s="198"/>
      <c r="F47" s="198"/>
    </row>
    <row r="48" spans="2:6" x14ac:dyDescent="0.2">
      <c r="B48" s="93" t="s">
        <v>320</v>
      </c>
      <c r="D48" s="198">
        <v>-19125</v>
      </c>
      <c r="F48" s="198">
        <v>-21053</v>
      </c>
    </row>
    <row r="49" spans="2:7" x14ac:dyDescent="0.2">
      <c r="B49" s="93" t="s">
        <v>409</v>
      </c>
      <c r="D49" s="198"/>
      <c r="F49" s="198"/>
    </row>
    <row r="50" spans="2:7" x14ac:dyDescent="0.2">
      <c r="B50" s="208" t="s">
        <v>321</v>
      </c>
      <c r="D50" s="198"/>
      <c r="F50" s="198"/>
    </row>
    <row r="51" spans="2:7" x14ac:dyDescent="0.2">
      <c r="B51" s="93" t="s">
        <v>320</v>
      </c>
      <c r="D51" s="198">
        <v>-53054</v>
      </c>
      <c r="F51" s="198">
        <v>-58909</v>
      </c>
    </row>
    <row r="52" spans="2:7" x14ac:dyDescent="0.2">
      <c r="B52" s="93" t="s">
        <v>408</v>
      </c>
      <c r="D52" s="198">
        <v>11001</v>
      </c>
      <c r="F52" s="198">
        <v>1833</v>
      </c>
      <c r="G52" s="5"/>
    </row>
    <row r="53" spans="2:7" x14ac:dyDescent="0.2">
      <c r="B53" s="208" t="s">
        <v>322</v>
      </c>
      <c r="D53" s="198"/>
      <c r="F53" s="198"/>
    </row>
    <row r="54" spans="2:7" x14ac:dyDescent="0.2">
      <c r="B54" s="93" t="s">
        <v>320</v>
      </c>
      <c r="D54" s="198"/>
      <c r="F54" s="198">
        <v>-782</v>
      </c>
    </row>
    <row r="55" spans="2:7" x14ac:dyDescent="0.2">
      <c r="B55" s="93" t="s">
        <v>408</v>
      </c>
      <c r="D55" s="198">
        <v>8914</v>
      </c>
      <c r="F55" s="198"/>
    </row>
    <row r="56" spans="2:7" ht="25.5" x14ac:dyDescent="0.2">
      <c r="B56" s="205" t="s">
        <v>410</v>
      </c>
      <c r="D56" s="198"/>
      <c r="F56" s="198"/>
    </row>
    <row r="57" spans="2:7" ht="22.5" customHeight="1" x14ac:dyDescent="0.2">
      <c r="B57" s="141" t="s">
        <v>295</v>
      </c>
      <c r="D57" s="127">
        <f>SUM(D45:D56)</f>
        <v>-89429</v>
      </c>
      <c r="F57" s="127">
        <f>SUM(F45:F56)</f>
        <v>-122383</v>
      </c>
    </row>
    <row r="58" spans="2:7" ht="22.5" customHeight="1" x14ac:dyDescent="0.2">
      <c r="B58" s="207" t="s">
        <v>376</v>
      </c>
      <c r="D58" s="200">
        <f>+D41+D57</f>
        <v>63693</v>
      </c>
      <c r="F58" s="200">
        <f>+F41+F57</f>
        <v>-34888</v>
      </c>
    </row>
    <row r="59" spans="2:7" x14ac:dyDescent="0.2">
      <c r="B59" s="96" t="s">
        <v>296</v>
      </c>
      <c r="D59" s="198"/>
      <c r="F59" s="198"/>
    </row>
    <row r="60" spans="2:7" x14ac:dyDescent="0.2">
      <c r="B60" s="208" t="s">
        <v>323</v>
      </c>
      <c r="D60" s="198"/>
      <c r="F60" s="198"/>
    </row>
    <row r="61" spans="2:7" x14ac:dyDescent="0.2">
      <c r="B61" s="93" t="s">
        <v>623</v>
      </c>
      <c r="D61" s="198">
        <v>-124600</v>
      </c>
      <c r="F61" s="198">
        <v>164549</v>
      </c>
    </row>
    <row r="62" spans="2:7" x14ac:dyDescent="0.2">
      <c r="B62" s="93" t="s">
        <v>324</v>
      </c>
      <c r="D62" s="198">
        <v>4529</v>
      </c>
      <c r="F62" s="198"/>
    </row>
    <row r="63" spans="2:7" x14ac:dyDescent="0.2">
      <c r="B63" s="93" t="s">
        <v>325</v>
      </c>
      <c r="D63" s="198"/>
      <c r="F63" s="198">
        <v>-4145</v>
      </c>
    </row>
    <row r="64" spans="2:7" x14ac:dyDescent="0.2">
      <c r="B64" s="208" t="s">
        <v>326</v>
      </c>
      <c r="D64" s="198"/>
      <c r="F64" s="198"/>
    </row>
    <row r="65" spans="2:6" x14ac:dyDescent="0.2">
      <c r="B65" s="93" t="s">
        <v>327</v>
      </c>
      <c r="D65" s="198"/>
      <c r="F65" s="198"/>
    </row>
    <row r="66" spans="2:6" x14ac:dyDescent="0.2">
      <c r="B66" s="93" t="s">
        <v>411</v>
      </c>
      <c r="D66" s="198"/>
      <c r="F66" s="198"/>
    </row>
    <row r="67" spans="2:6" x14ac:dyDescent="0.2">
      <c r="B67" s="93" t="s">
        <v>454</v>
      </c>
      <c r="D67" s="198"/>
      <c r="F67" s="198"/>
    </row>
    <row r="68" spans="2:6" x14ac:dyDescent="0.2">
      <c r="B68" s="93" t="s">
        <v>328</v>
      </c>
      <c r="D68" s="198">
        <v>-50175</v>
      </c>
      <c r="F68" s="198">
        <v>-33075</v>
      </c>
    </row>
    <row r="69" spans="2:6" ht="21.75" customHeight="1" x14ac:dyDescent="0.2">
      <c r="B69" s="141" t="s">
        <v>297</v>
      </c>
      <c r="D69" s="127">
        <f>SUM(D60:D68)</f>
        <v>-170246</v>
      </c>
      <c r="F69" s="127">
        <f>SUM(F60:F68)</f>
        <v>127329</v>
      </c>
    </row>
    <row r="70" spans="2:6" x14ac:dyDescent="0.2">
      <c r="B70" s="142" t="s">
        <v>300</v>
      </c>
      <c r="D70" s="130">
        <f>+D41+D57+D69</f>
        <v>-106553</v>
      </c>
      <c r="F70" s="130">
        <f>+F41+F57+F69</f>
        <v>92441</v>
      </c>
    </row>
    <row r="71" spans="2:6" x14ac:dyDescent="0.2">
      <c r="B71" s="96" t="s">
        <v>412</v>
      </c>
      <c r="D71" s="198">
        <f>+riclassificazione!C35</f>
        <v>400</v>
      </c>
      <c r="F71" s="198">
        <f>+D82</f>
        <v>400</v>
      </c>
    </row>
    <row r="72" spans="2:6" x14ac:dyDescent="0.2">
      <c r="B72" s="93" t="s">
        <v>413</v>
      </c>
      <c r="D72" s="198"/>
      <c r="F72" s="198"/>
    </row>
    <row r="73" spans="2:6" x14ac:dyDescent="0.2">
      <c r="B73" s="93" t="s">
        <v>414</v>
      </c>
      <c r="D73" s="198"/>
      <c r="F73" s="198"/>
    </row>
    <row r="74" spans="2:6" x14ac:dyDescent="0.2">
      <c r="B74" s="93" t="s">
        <v>415</v>
      </c>
      <c r="D74" s="198"/>
      <c r="F74" s="198"/>
    </row>
    <row r="75" spans="2:6" x14ac:dyDescent="0.2">
      <c r="B75" s="93" t="s">
        <v>416</v>
      </c>
      <c r="D75" s="198"/>
      <c r="F75" s="198"/>
    </row>
    <row r="76" spans="2:6" x14ac:dyDescent="0.2">
      <c r="B76" s="178" t="s">
        <v>417</v>
      </c>
      <c r="C76" s="30"/>
      <c r="D76" s="201">
        <f>+D71+D70</f>
        <v>-106153</v>
      </c>
      <c r="E76" s="30"/>
      <c r="F76" s="201">
        <f>+F71+F70</f>
        <v>92841</v>
      </c>
    </row>
    <row r="77" spans="2:6" x14ac:dyDescent="0.2">
      <c r="B77" s="93" t="s">
        <v>413</v>
      </c>
      <c r="D77" s="198"/>
      <c r="F77" s="198"/>
    </row>
    <row r="78" spans="2:6" x14ac:dyDescent="0.2">
      <c r="B78" s="93" t="s">
        <v>414</v>
      </c>
      <c r="D78" s="198"/>
      <c r="F78" s="198"/>
    </row>
    <row r="79" spans="2:6" x14ac:dyDescent="0.2">
      <c r="B79" s="93" t="s">
        <v>415</v>
      </c>
      <c r="D79" s="198"/>
      <c r="F79" s="198"/>
    </row>
    <row r="80" spans="2:6" x14ac:dyDescent="0.2">
      <c r="B80" s="177" t="s">
        <v>416</v>
      </c>
      <c r="C80" s="25"/>
      <c r="D80" s="177"/>
      <c r="E80" s="25"/>
      <c r="F80" s="177"/>
    </row>
    <row r="81" spans="2:6" x14ac:dyDescent="0.2">
      <c r="B81" s="93"/>
      <c r="D81" s="198"/>
      <c r="F81" s="198"/>
    </row>
    <row r="82" spans="2:6" x14ac:dyDescent="0.2">
      <c r="B82" s="202" t="s">
        <v>373</v>
      </c>
      <c r="D82" s="132">
        <f>+riclassificazione!E35</f>
        <v>400</v>
      </c>
      <c r="F82" s="132">
        <f>+riclassificazione!G35</f>
        <v>0</v>
      </c>
    </row>
    <row r="83" spans="2:6" x14ac:dyDescent="0.2">
      <c r="B83" s="2" t="s">
        <v>399</v>
      </c>
      <c r="D83" s="5">
        <f>D76-D82</f>
        <v>-106553</v>
      </c>
      <c r="F83" s="5">
        <f>F76-F82</f>
        <v>92841</v>
      </c>
    </row>
    <row r="84" spans="2:6" x14ac:dyDescent="0.2">
      <c r="D84" s="5"/>
      <c r="F84" s="5"/>
    </row>
  </sheetData>
  <printOptions gridLines="1"/>
  <pageMargins left="0.70866141732283472" right="0.70866141732283472" top="0.74803149606299213" bottom="0.74803149606299213" header="0.31496062992125984" footer="0.31496062992125984"/>
  <pageSetup paperSize="9" scale="82" orientation="portrait" r:id="rId1"/>
  <headerFooter alignWithMargins="0">
    <oddFooter>Pagina &amp;P</oddFooter>
  </headerFooter>
  <rowBreaks count="1" manualBreakCount="1">
    <brk id="5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54"/>
  <sheetViews>
    <sheetView zoomScaleNormal="100" workbookViewId="0">
      <selection activeCell="B8" sqref="B8"/>
    </sheetView>
  </sheetViews>
  <sheetFormatPr defaultColWidth="8.7109375" defaultRowHeight="12.75" x14ac:dyDescent="0.2"/>
  <cols>
    <col min="1" max="1" width="55.7109375" style="2" customWidth="1"/>
    <col min="2" max="2" width="16" style="2" customWidth="1"/>
    <col min="3" max="3" width="3.5703125" style="2" customWidth="1"/>
    <col min="4" max="4" width="18.5703125" style="2" customWidth="1"/>
    <col min="5" max="5" width="5" style="2" customWidth="1"/>
    <col min="6" max="6" width="12.28515625" style="2" customWidth="1"/>
    <col min="7" max="16384" width="8.7109375" style="2"/>
  </cols>
  <sheetData>
    <row r="1" spans="1:6" x14ac:dyDescent="0.2">
      <c r="A1" s="123" t="s">
        <v>346</v>
      </c>
    </row>
    <row r="2" spans="1:6" x14ac:dyDescent="0.2">
      <c r="A2" s="124" t="str">
        <f>+'rendiconto oic ind'!B2</f>
        <v>PROFILATI SPA</v>
      </c>
    </row>
    <row r="3" spans="1:6" x14ac:dyDescent="0.2">
      <c r="A3" s="69" t="s">
        <v>388</v>
      </c>
      <c r="B3" s="125">
        <f>+'rendiconto oic ind'!D3</f>
        <v>44196</v>
      </c>
      <c r="C3" s="133"/>
      <c r="D3" s="125">
        <f>+'rendiconto oic ind'!F3</f>
        <v>44561</v>
      </c>
      <c r="F3" s="125">
        <f>+'rendiconto oic ind'!H3</f>
        <v>44926</v>
      </c>
    </row>
    <row r="5" spans="1:6" ht="25.5" x14ac:dyDescent="0.2">
      <c r="A5" s="126" t="s">
        <v>404</v>
      </c>
    </row>
    <row r="6" spans="1:6" x14ac:dyDescent="0.2">
      <c r="A6" s="2" t="s">
        <v>329</v>
      </c>
      <c r="B6" s="134">
        <f>+riclassificazione!E129+'rendiconto oic ind'!D25</f>
        <v>11550</v>
      </c>
      <c r="D6" s="134">
        <f>+riclassificazione!G129+'rendiconto oic ind'!F25</f>
        <v>12400</v>
      </c>
      <c r="F6" s="134">
        <f>+riclassificazione!I129+'rendiconto oic ind'!H25</f>
        <v>13650</v>
      </c>
    </row>
    <row r="7" spans="1:6" x14ac:dyDescent="0.2">
      <c r="A7" s="2" t="s">
        <v>330</v>
      </c>
      <c r="B7" s="134">
        <f>IF(riclassificazione!E148&gt;0,+riclassificazione!E148,0)+riclassificazione!E132+riclassificazione!E162</f>
        <v>0</v>
      </c>
      <c r="D7" s="134">
        <f>IF(riclassificazione!G148&gt;0,+riclassificazione!G148,0)+riclassificazione!G132+riclassificazione!G162</f>
        <v>0</v>
      </c>
      <c r="F7" s="134">
        <f>IF(riclassificazione!I148&gt;0,+riclassificazione!I148,0)+riclassificazione!I132+riclassificazione!I162</f>
        <v>0</v>
      </c>
    </row>
    <row r="8" spans="1:6" x14ac:dyDescent="0.2">
      <c r="A8" s="2" t="s">
        <v>389</v>
      </c>
      <c r="B8" s="5">
        <f>+riclassificazione!E135+'rendiconto oic ind'!D26+riclassificazione!E131</f>
        <v>-9795</v>
      </c>
      <c r="D8" s="5">
        <f>+riclassificazione!G135+'rendiconto oic ind'!F26+riclassificazione!G131</f>
        <v>-10350</v>
      </c>
      <c r="F8" s="5">
        <f>+riclassificazione!I135+'rendiconto oic ind'!H26+riclassificazione!I131</f>
        <v>-11050</v>
      </c>
    </row>
    <row r="9" spans="1:6" x14ac:dyDescent="0.2">
      <c r="A9" s="2" t="s">
        <v>331</v>
      </c>
      <c r="B9" s="5">
        <f>+riclassificazione!E137-'altri input per analisi'!E21+'rendiconto oic ind'!D27+'rendiconto oic ind'!D28+'rendiconto oic ind'!D29</f>
        <v>-1450</v>
      </c>
      <c r="D9" s="5">
        <f>+riclassificazione!G137-'altri input per analisi'!G21+'rendiconto oic ind'!F27+'rendiconto oic ind'!F28+'rendiconto oic ind'!F29</f>
        <v>-1500</v>
      </c>
      <c r="F9" s="5">
        <f>+riclassificazione!I137-'altri input per analisi'!I21+'rendiconto oic ind'!H27+'rendiconto oic ind'!H28+'rendiconto oic ind'!H29</f>
        <v>-1530</v>
      </c>
    </row>
    <row r="10" spans="1:6" x14ac:dyDescent="0.2">
      <c r="A10" s="2" t="s">
        <v>332</v>
      </c>
      <c r="B10" s="5">
        <f>+riclassificazione!E140+riclassificazione!E87-riclassificazione!C87</f>
        <v>0</v>
      </c>
      <c r="D10" s="5">
        <f>+riclassificazione!G140+riclassificazione!G87-riclassificazione!E87</f>
        <v>0</v>
      </c>
      <c r="F10" s="5">
        <f>+riclassificazione!I140+riclassificazione!I87-riclassificazione!G87</f>
        <v>0</v>
      </c>
    </row>
    <row r="11" spans="1:6" x14ac:dyDescent="0.2">
      <c r="A11" s="2" t="s">
        <v>333</v>
      </c>
      <c r="B11" s="5"/>
      <c r="D11" s="5"/>
      <c r="F11" s="5"/>
    </row>
    <row r="12" spans="1:6" x14ac:dyDescent="0.2">
      <c r="A12" s="2" t="s">
        <v>334</v>
      </c>
      <c r="B12" s="5">
        <f>+'rendiconto oic ind'!D35</f>
        <v>-105</v>
      </c>
      <c r="D12" s="5">
        <f>+'rendiconto oic ind'!F35</f>
        <v>-50</v>
      </c>
      <c r="F12" s="5">
        <f>+'rendiconto oic ind'!H35</f>
        <v>-100</v>
      </c>
    </row>
    <row r="13" spans="1:6" x14ac:dyDescent="0.2">
      <c r="A13" s="2" t="s">
        <v>374</v>
      </c>
      <c r="B13" s="5">
        <f>+'rendiconto oic ind'!D33</f>
        <v>0</v>
      </c>
      <c r="D13" s="5">
        <f>+'rendiconto oic ind'!F33</f>
        <v>0</v>
      </c>
      <c r="F13" s="5">
        <f>+'rendiconto oic ind'!H33</f>
        <v>0</v>
      </c>
    </row>
    <row r="14" spans="1:6" x14ac:dyDescent="0.2">
      <c r="A14" s="2" t="s">
        <v>375</v>
      </c>
      <c r="B14" s="5">
        <f>+'rendiconto oic ind'!D34</f>
        <v>-200</v>
      </c>
      <c r="D14" s="5">
        <f>+'rendiconto oic ind'!F34</f>
        <v>-300</v>
      </c>
      <c r="F14" s="5">
        <f>+'rendiconto oic ind'!H34</f>
        <v>-290</v>
      </c>
    </row>
    <row r="15" spans="1:6" x14ac:dyDescent="0.2">
      <c r="A15" s="2" t="s">
        <v>335</v>
      </c>
      <c r="B15" s="5">
        <f>+'rendiconto oic ind'!D36</f>
        <v>0</v>
      </c>
      <c r="D15" s="5">
        <f>+'rendiconto oic ind'!F36</f>
        <v>0</v>
      </c>
      <c r="F15" s="5">
        <f>+'rendiconto oic ind'!H36</f>
        <v>0</v>
      </c>
    </row>
    <row r="16" spans="1:6" ht="17.25" customHeight="1" x14ac:dyDescent="0.2">
      <c r="A16" s="129" t="s">
        <v>407</v>
      </c>
      <c r="B16" s="136">
        <f>SUM(B6:B15)</f>
        <v>0</v>
      </c>
      <c r="D16" s="136">
        <f>SUM(D6:D15)</f>
        <v>200</v>
      </c>
      <c r="F16" s="136">
        <f>SUM(F6:F15)</f>
        <v>680</v>
      </c>
    </row>
    <row r="17" spans="1:6" x14ac:dyDescent="0.2">
      <c r="A17" s="69" t="s">
        <v>294</v>
      </c>
      <c r="B17" s="135">
        <f>+B16-'rendiconto oic ind'!D41</f>
        <v>0</v>
      </c>
      <c r="D17" s="135">
        <f>+D16-'rendiconto oic ind'!F41</f>
        <v>0</v>
      </c>
      <c r="F17" s="135">
        <f>+F16-'rendiconto oic ind'!H41</f>
        <v>0</v>
      </c>
    </row>
    <row r="18" spans="1:6" x14ac:dyDescent="0.2">
      <c r="A18" s="122" t="s">
        <v>317</v>
      </c>
    </row>
    <row r="19" spans="1:6" x14ac:dyDescent="0.2">
      <c r="A19" s="2" t="s">
        <v>318</v>
      </c>
      <c r="B19" s="5">
        <f>+'rendiconto oic ind'!D45</f>
        <v>-6000</v>
      </c>
      <c r="D19" s="5">
        <f>+'rendiconto oic ind'!F45</f>
        <v>0</v>
      </c>
      <c r="F19" s="5">
        <f>+'rendiconto oic ind'!H45</f>
        <v>0</v>
      </c>
    </row>
    <row r="20" spans="1:6" x14ac:dyDescent="0.2">
      <c r="A20" s="2" t="s">
        <v>408</v>
      </c>
      <c r="B20" s="5">
        <f>+'rendiconto oic ind'!D46</f>
        <v>0</v>
      </c>
      <c r="D20" s="5">
        <f>+'rendiconto oic ind'!F46</f>
        <v>0</v>
      </c>
      <c r="F20" s="5">
        <f>+'rendiconto oic ind'!H46</f>
        <v>0</v>
      </c>
    </row>
    <row r="21" spans="1:6" x14ac:dyDescent="0.2">
      <c r="A21" s="122" t="s">
        <v>319</v>
      </c>
      <c r="B21" s="5"/>
      <c r="D21" s="5"/>
      <c r="F21" s="5"/>
    </row>
    <row r="22" spans="1:6" x14ac:dyDescent="0.2">
      <c r="A22" s="2" t="s">
        <v>320</v>
      </c>
      <c r="B22" s="5">
        <f>+'rendiconto oic ind'!D48</f>
        <v>0</v>
      </c>
      <c r="D22" s="5">
        <f>+'rendiconto oic ind'!F48</f>
        <v>0</v>
      </c>
      <c r="F22" s="5">
        <f>+'rendiconto oic ind'!H48</f>
        <v>0</v>
      </c>
    </row>
    <row r="23" spans="1:6" x14ac:dyDescent="0.2">
      <c r="A23" s="2" t="s">
        <v>409</v>
      </c>
      <c r="B23" s="5">
        <f>+'rendiconto oic ind'!D49</f>
        <v>0</v>
      </c>
      <c r="D23" s="5">
        <f>+'rendiconto oic ind'!F49</f>
        <v>0</v>
      </c>
      <c r="F23" s="5">
        <f>+'rendiconto oic ind'!H49</f>
        <v>0</v>
      </c>
    </row>
    <row r="24" spans="1:6" x14ac:dyDescent="0.2">
      <c r="A24" s="122" t="s">
        <v>321</v>
      </c>
      <c r="B24" s="5"/>
      <c r="D24" s="5"/>
      <c r="F24" s="5"/>
    </row>
    <row r="25" spans="1:6" x14ac:dyDescent="0.2">
      <c r="A25" s="2" t="s">
        <v>320</v>
      </c>
      <c r="B25" s="5">
        <f>+'rendiconto oic ind'!D51</f>
        <v>0</v>
      </c>
      <c r="D25" s="5">
        <f>+'rendiconto oic ind'!F51</f>
        <v>0</v>
      </c>
      <c r="F25" s="5">
        <f>+'rendiconto oic ind'!H51</f>
        <v>0</v>
      </c>
    </row>
    <row r="26" spans="1:6" x14ac:dyDescent="0.2">
      <c r="A26" s="2" t="s">
        <v>408</v>
      </c>
      <c r="B26" s="5">
        <f>+'rendiconto oic ind'!D52</f>
        <v>0</v>
      </c>
      <c r="D26" s="5">
        <f>+'rendiconto oic ind'!F52</f>
        <v>0</v>
      </c>
      <c r="F26" s="5">
        <f>+'rendiconto oic ind'!H52</f>
        <v>0</v>
      </c>
    </row>
    <row r="27" spans="1:6" x14ac:dyDescent="0.2">
      <c r="A27" s="122" t="s">
        <v>322</v>
      </c>
      <c r="B27" s="5"/>
      <c r="D27" s="5"/>
      <c r="F27" s="5"/>
    </row>
    <row r="28" spans="1:6" x14ac:dyDescent="0.2">
      <c r="A28" s="2" t="s">
        <v>320</v>
      </c>
      <c r="B28" s="5">
        <f>+'rendiconto oic ind'!D54</f>
        <v>0</v>
      </c>
      <c r="D28" s="5">
        <f>+'rendiconto oic ind'!F54</f>
        <v>0</v>
      </c>
      <c r="F28" s="5">
        <f>+'rendiconto oic ind'!H54</f>
        <v>0</v>
      </c>
    </row>
    <row r="29" spans="1:6" x14ac:dyDescent="0.2">
      <c r="A29" s="2" t="s">
        <v>408</v>
      </c>
      <c r="B29" s="5">
        <f>+'rendiconto oic ind'!D55</f>
        <v>0</v>
      </c>
      <c r="D29" s="5">
        <f>+'rendiconto oic ind'!F55</f>
        <v>0</v>
      </c>
      <c r="F29" s="5">
        <f>+'rendiconto oic ind'!H55</f>
        <v>0</v>
      </c>
    </row>
    <row r="30" spans="1:6" ht="25.5" x14ac:dyDescent="0.2">
      <c r="A30" s="128" t="s">
        <v>410</v>
      </c>
      <c r="B30" s="5"/>
      <c r="D30" s="5"/>
      <c r="F30" s="5"/>
    </row>
    <row r="31" spans="1:6" x14ac:dyDescent="0.2">
      <c r="A31" s="129" t="s">
        <v>298</v>
      </c>
      <c r="B31" s="131">
        <f>SUM(B19:B30)</f>
        <v>-6000</v>
      </c>
      <c r="D31" s="131">
        <f>SUM(D19:D30)</f>
        <v>0</v>
      </c>
      <c r="F31" s="131">
        <f>SUM(F19:F30)</f>
        <v>0</v>
      </c>
    </row>
    <row r="32" spans="1:6" x14ac:dyDescent="0.2">
      <c r="A32" s="69" t="s">
        <v>337</v>
      </c>
      <c r="B32" s="5"/>
      <c r="D32" s="5"/>
      <c r="F32" s="5"/>
    </row>
    <row r="33" spans="1:6" x14ac:dyDescent="0.2">
      <c r="A33" s="122" t="s">
        <v>338</v>
      </c>
      <c r="B33" s="5"/>
      <c r="D33" s="5"/>
      <c r="F33" s="5"/>
    </row>
    <row r="34" spans="1:6" x14ac:dyDescent="0.2">
      <c r="A34" s="2" t="s">
        <v>339</v>
      </c>
      <c r="B34" s="5">
        <f>+'rendiconto oic ind'!D61</f>
        <v>0</v>
      </c>
      <c r="D34" s="5">
        <f>+'rendiconto oic ind'!F61</f>
        <v>0</v>
      </c>
      <c r="F34" s="5">
        <f>+'rendiconto oic ind'!H61</f>
        <v>0</v>
      </c>
    </row>
    <row r="35" spans="1:6" x14ac:dyDescent="0.2">
      <c r="A35" s="2" t="s">
        <v>340</v>
      </c>
      <c r="B35" s="5">
        <f>+'rendiconto oic ind'!D62</f>
        <v>5000</v>
      </c>
      <c r="D35" s="5">
        <f>+'rendiconto oic ind'!F62</f>
        <v>0</v>
      </c>
      <c r="F35" s="5">
        <f>+'rendiconto oic ind'!H62</f>
        <v>0</v>
      </c>
    </row>
    <row r="36" spans="1:6" x14ac:dyDescent="0.2">
      <c r="A36" s="2" t="s">
        <v>341</v>
      </c>
      <c r="B36" s="5">
        <f>+'rendiconto oic ind'!D63</f>
        <v>0</v>
      </c>
      <c r="D36" s="5">
        <f>+'rendiconto oic ind'!F63</f>
        <v>-600</v>
      </c>
      <c r="F36" s="5">
        <f>+'rendiconto oic ind'!H63</f>
        <v>-900</v>
      </c>
    </row>
    <row r="37" spans="1:6" x14ac:dyDescent="0.2">
      <c r="A37" s="122" t="s">
        <v>326</v>
      </c>
      <c r="B37" s="5"/>
      <c r="D37" s="5"/>
      <c r="F37" s="5"/>
    </row>
    <row r="38" spans="1:6" x14ac:dyDescent="0.2">
      <c r="A38" s="2" t="s">
        <v>342</v>
      </c>
      <c r="B38" s="5">
        <f>+'rendiconto oic ind'!D65</f>
        <v>0</v>
      </c>
      <c r="D38" s="5">
        <f>+'rendiconto oic ind'!F65</f>
        <v>0</v>
      </c>
      <c r="F38" s="5">
        <f>+'rendiconto oic ind'!H65</f>
        <v>0</v>
      </c>
    </row>
    <row r="39" spans="1:6" x14ac:dyDescent="0.2">
      <c r="A39" s="2" t="s">
        <v>418</v>
      </c>
      <c r="B39" s="5"/>
      <c r="D39" s="5"/>
      <c r="F39" s="5"/>
    </row>
    <row r="40" spans="1:6" x14ac:dyDescent="0.2">
      <c r="A40" s="2" t="s">
        <v>343</v>
      </c>
      <c r="B40" s="5">
        <f>+'rendiconto oic ind'!D67</f>
        <v>1000</v>
      </c>
      <c r="D40" s="5">
        <f>+'rendiconto oic ind'!F67</f>
        <v>0</v>
      </c>
      <c r="F40" s="5">
        <f>+'rendiconto oic ind'!H67</f>
        <v>0</v>
      </c>
    </row>
    <row r="41" spans="1:6" x14ac:dyDescent="0.2">
      <c r="A41" s="2" t="s">
        <v>344</v>
      </c>
      <c r="B41" s="5">
        <f>+'rendiconto oic ind'!D68</f>
        <v>0</v>
      </c>
      <c r="D41" s="5">
        <f>+'rendiconto oic ind'!F68</f>
        <v>0</v>
      </c>
      <c r="F41" s="5">
        <f>+'rendiconto oic ind'!H68</f>
        <v>0</v>
      </c>
    </row>
    <row r="42" spans="1:6" x14ac:dyDescent="0.2">
      <c r="A42" s="129" t="s">
        <v>299</v>
      </c>
      <c r="B42" s="131">
        <f>SUM(B34:B41)</f>
        <v>6000</v>
      </c>
      <c r="D42" s="131">
        <f>SUM(D34:D41)</f>
        <v>-600</v>
      </c>
      <c r="F42" s="131">
        <f>SUM(F34:F41)</f>
        <v>-900</v>
      </c>
    </row>
    <row r="43" spans="1:6" x14ac:dyDescent="0.2">
      <c r="A43" s="25" t="s">
        <v>300</v>
      </c>
      <c r="B43" s="137">
        <f>+B16+B31+B42</f>
        <v>0</v>
      </c>
      <c r="C43" s="25"/>
      <c r="D43" s="137">
        <f>+D16+D31+D42</f>
        <v>-400</v>
      </c>
      <c r="F43" s="137">
        <f>+F16+F31+F42</f>
        <v>-220</v>
      </c>
    </row>
    <row r="44" spans="1:6" x14ac:dyDescent="0.2">
      <c r="A44" s="69" t="s">
        <v>412</v>
      </c>
      <c r="B44" s="5">
        <f>+'rendiconto oic ind'!D71</f>
        <v>400</v>
      </c>
      <c r="D44" s="5">
        <f>+'rendiconto oic ind'!F71</f>
        <v>400</v>
      </c>
      <c r="F44" s="5">
        <f>+'rendiconto oic ind'!H71</f>
        <v>0</v>
      </c>
    </row>
    <row r="45" spans="1:6" x14ac:dyDescent="0.2">
      <c r="A45" s="2" t="s">
        <v>413</v>
      </c>
      <c r="B45" s="5"/>
      <c r="D45" s="5"/>
      <c r="F45" s="5"/>
    </row>
    <row r="46" spans="1:6" x14ac:dyDescent="0.2">
      <c r="A46" s="2" t="s">
        <v>414</v>
      </c>
      <c r="B46" s="5"/>
      <c r="D46" s="5"/>
      <c r="F46" s="5"/>
    </row>
    <row r="47" spans="1:6" x14ac:dyDescent="0.2">
      <c r="A47" s="2" t="s">
        <v>415</v>
      </c>
      <c r="B47" s="5"/>
      <c r="D47" s="5"/>
      <c r="F47" s="5"/>
    </row>
    <row r="48" spans="1:6" x14ac:dyDescent="0.2">
      <c r="A48" s="2" t="s">
        <v>416</v>
      </c>
      <c r="B48" s="5"/>
      <c r="D48" s="5"/>
      <c r="F48" s="5"/>
    </row>
    <row r="49" spans="1:6" x14ac:dyDescent="0.2">
      <c r="A49" s="28" t="s">
        <v>417</v>
      </c>
      <c r="B49" s="143">
        <f>+B43+B44</f>
        <v>400</v>
      </c>
      <c r="C49" s="30"/>
      <c r="D49" s="143">
        <f>+D43+D44</f>
        <v>0</v>
      </c>
      <c r="F49" s="143">
        <f>+F43+F44</f>
        <v>-220</v>
      </c>
    </row>
    <row r="50" spans="1:6" x14ac:dyDescent="0.2">
      <c r="A50" s="2" t="s">
        <v>413</v>
      </c>
      <c r="B50" s="5"/>
      <c r="D50" s="5"/>
      <c r="F50" s="5"/>
    </row>
    <row r="51" spans="1:6" x14ac:dyDescent="0.2">
      <c r="A51" s="2" t="s">
        <v>414</v>
      </c>
      <c r="B51" s="5"/>
      <c r="D51" s="5"/>
      <c r="F51" s="5"/>
    </row>
    <row r="52" spans="1:6" x14ac:dyDescent="0.2">
      <c r="A52" s="2" t="s">
        <v>415</v>
      </c>
      <c r="B52" s="5"/>
      <c r="D52" s="5"/>
      <c r="F52" s="5"/>
    </row>
    <row r="53" spans="1:6" x14ac:dyDescent="0.2">
      <c r="A53" s="25" t="s">
        <v>416</v>
      </c>
      <c r="B53" s="137"/>
      <c r="C53" s="25"/>
      <c r="D53" s="137"/>
      <c r="F53" s="137"/>
    </row>
    <row r="54" spans="1:6" x14ac:dyDescent="0.2">
      <c r="A54" s="230" t="s">
        <v>615</v>
      </c>
      <c r="B54" s="5">
        <f>+'rendiconto oic ind'!D76-'rendiconto oic dir'!B49</f>
        <v>0</v>
      </c>
      <c r="D54" s="5">
        <f>+'rendiconto oic ind'!F76-'rendiconto oic dir'!D49</f>
        <v>0</v>
      </c>
      <c r="F54" s="5">
        <f>+'rendiconto oic ind'!H76-'rendiconto oic dir'!F49</f>
        <v>0</v>
      </c>
    </row>
  </sheetData>
  <printOptions gridLines="1"/>
  <pageMargins left="0.25" right="0.25" top="0.75" bottom="0.75" header="0.3" footer="0.3"/>
  <pageSetup paperSize="9" scale="89" fitToHeight="0" orientation="portrait" r:id="rId1"/>
  <headerFooter alignWithMargins="0">
    <oddFooter>Pagina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3:O56"/>
  <sheetViews>
    <sheetView topLeftCell="A2" zoomScale="90" zoomScaleNormal="90" workbookViewId="0">
      <pane xSplit="1" ySplit="3" topLeftCell="B20" activePane="bottomRight" state="frozen"/>
      <selection activeCell="A2" sqref="A2"/>
      <selection pane="topRight" activeCell="B2" sqref="B2"/>
      <selection pane="bottomLeft" activeCell="A5" sqref="A5"/>
      <selection pane="bottomRight" activeCell="B46" sqref="B46"/>
    </sheetView>
  </sheetViews>
  <sheetFormatPr defaultColWidth="8.7109375" defaultRowHeight="12.75" x14ac:dyDescent="0.2"/>
  <cols>
    <col min="1" max="1" width="12.140625" style="2" customWidth="1"/>
    <col min="2" max="2" width="8.7109375" style="2"/>
    <col min="3" max="3" width="9.85546875" style="2" customWidth="1"/>
    <col min="4" max="16384" width="8.7109375" style="2"/>
  </cols>
  <sheetData>
    <row r="3" spans="1:15" ht="25.5" x14ac:dyDescent="0.2">
      <c r="A3" s="97" t="s">
        <v>227</v>
      </c>
      <c r="B3" s="97">
        <v>1.2</v>
      </c>
      <c r="C3" s="98" t="s">
        <v>228</v>
      </c>
      <c r="D3" s="97" t="s">
        <v>229</v>
      </c>
      <c r="E3" s="97">
        <v>1.4</v>
      </c>
      <c r="F3" s="97" t="s">
        <v>230</v>
      </c>
      <c r="G3" s="97" t="s">
        <v>229</v>
      </c>
      <c r="H3" s="97">
        <v>3.3</v>
      </c>
      <c r="I3" s="97" t="s">
        <v>231</v>
      </c>
      <c r="J3" s="97" t="s">
        <v>229</v>
      </c>
      <c r="K3" s="97">
        <v>0.6</v>
      </c>
      <c r="L3" s="97" t="s">
        <v>232</v>
      </c>
      <c r="M3" s="97" t="s">
        <v>229</v>
      </c>
      <c r="N3" s="97">
        <v>1.05</v>
      </c>
      <c r="O3" s="97" t="s">
        <v>233</v>
      </c>
    </row>
    <row r="8" spans="1:15" x14ac:dyDescent="0.2">
      <c r="A8" s="99">
        <f>+sintesi!C3</f>
        <v>43831</v>
      </c>
    </row>
    <row r="10" spans="1:15" x14ac:dyDescent="0.2">
      <c r="A10" s="2" t="s">
        <v>234</v>
      </c>
      <c r="C10" s="100">
        <f>+sintesi!C30</f>
        <v>2.5452322738386308</v>
      </c>
      <c r="F10" s="101">
        <f>+riclassificazione!C83/riclassificazione!C41</f>
        <v>0.59386152748037113</v>
      </c>
      <c r="I10" s="102">
        <f>+sintesi!C57</f>
        <v>1.4275517487508923E-4</v>
      </c>
      <c r="L10" s="101">
        <f>+sintesi!C23/sintesi!C21</f>
        <v>3.3413654618473894</v>
      </c>
      <c r="O10" s="100">
        <f>+sintesi!C63</f>
        <v>1.4275517487508922E-2</v>
      </c>
    </row>
    <row r="11" spans="1:15" x14ac:dyDescent="0.2">
      <c r="I11" s="103"/>
    </row>
    <row r="12" spans="1:15" x14ac:dyDescent="0.2">
      <c r="B12" s="104">
        <f>B3*C10+E3*F10+H3*I10+K3*L10+N3*O10</f>
        <v>5.9059645296262815</v>
      </c>
      <c r="I12" s="103"/>
    </row>
    <row r="13" spans="1:15" x14ac:dyDescent="0.2">
      <c r="I13" s="103"/>
    </row>
    <row r="14" spans="1:15" x14ac:dyDescent="0.2">
      <c r="C14" s="100"/>
      <c r="F14" s="101"/>
      <c r="I14" s="103"/>
      <c r="L14" s="100"/>
      <c r="O14" s="101"/>
    </row>
    <row r="15" spans="1:15" x14ac:dyDescent="0.2">
      <c r="I15" s="103"/>
    </row>
    <row r="16" spans="1:15" x14ac:dyDescent="0.2">
      <c r="B16" s="104"/>
    </row>
    <row r="17" spans="1:15" x14ac:dyDescent="0.2">
      <c r="B17" s="104"/>
    </row>
    <row r="18" spans="1:15" x14ac:dyDescent="0.2">
      <c r="B18" s="104"/>
    </row>
    <row r="19" spans="1:15" x14ac:dyDescent="0.2">
      <c r="A19" s="99">
        <f>+sintesi!E3</f>
        <v>44196</v>
      </c>
    </row>
    <row r="21" spans="1:15" x14ac:dyDescent="0.2">
      <c r="A21" s="2" t="s">
        <v>234</v>
      </c>
      <c r="C21" s="100">
        <f>+sintesi!E30</f>
        <v>2.7505827505827507</v>
      </c>
      <c r="F21" s="101">
        <f>+riclassificazione!E83/riclassificazione!E41</f>
        <v>0.4033582089552239</v>
      </c>
      <c r="I21" s="102">
        <f>+sintesi!E57</f>
        <v>4.1044776119402986E-2</v>
      </c>
      <c r="L21" s="101">
        <f>+sintesi!E23/sintesi!E21</f>
        <v>0.86549239391513211</v>
      </c>
      <c r="O21" s="100">
        <f>+sintesi!E63</f>
        <v>0.89552238805970152</v>
      </c>
    </row>
    <row r="22" spans="1:15" x14ac:dyDescent="0.2">
      <c r="I22" s="103"/>
    </row>
    <row r="23" spans="1:15" x14ac:dyDescent="0.2">
      <c r="B23" s="104">
        <f>B3*C21+E3*F21+H3*I21+K3*L21+N3*O21</f>
        <v>5.4604424982424096</v>
      </c>
      <c r="I23" s="103"/>
    </row>
    <row r="24" spans="1:15" x14ac:dyDescent="0.2">
      <c r="I24" s="103"/>
    </row>
    <row r="25" spans="1:15" x14ac:dyDescent="0.2">
      <c r="C25" s="100"/>
      <c r="F25" s="101"/>
      <c r="I25" s="103"/>
      <c r="L25" s="100"/>
      <c r="O25" s="101"/>
    </row>
    <row r="26" spans="1:15" x14ac:dyDescent="0.2">
      <c r="I26" s="103"/>
    </row>
    <row r="27" spans="1:15" x14ac:dyDescent="0.2">
      <c r="B27" s="104"/>
    </row>
    <row r="30" spans="1:15" x14ac:dyDescent="0.2">
      <c r="A30" s="99">
        <f>+sintesi!G3</f>
        <v>44561</v>
      </c>
    </row>
    <row r="32" spans="1:15" x14ac:dyDescent="0.2">
      <c r="A32" s="2" t="s">
        <v>234</v>
      </c>
      <c r="C32" s="100">
        <f>+sintesi!G30</f>
        <v>2.8701594533029611</v>
      </c>
      <c r="F32" s="100">
        <f>+riclassificazione!G83/riclassificazione!G41</f>
        <v>0.41899224806201552</v>
      </c>
      <c r="I32" s="103">
        <f>+sintesi!G57</f>
        <v>2.7131782945736434E-2</v>
      </c>
      <c r="L32" s="100">
        <f>+sintesi!G23/sintesi!G21</f>
        <v>0.95748449955713022</v>
      </c>
      <c r="O32" s="100">
        <f>+sintesi!G63</f>
        <v>1.0077519379844961</v>
      </c>
    </row>
    <row r="33" spans="1:15" x14ac:dyDescent="0.2">
      <c r="I33" s="103"/>
    </row>
    <row r="34" spans="1:15" x14ac:dyDescent="0.2">
      <c r="B34" s="211">
        <f>+B3*C32+E3*F32+H3*I32+K3*L32+N3*O32</f>
        <v>5.7529456095893048</v>
      </c>
      <c r="I34" s="103"/>
    </row>
    <row r="35" spans="1:15" x14ac:dyDescent="0.2">
      <c r="B35" s="211"/>
      <c r="I35" s="103"/>
    </row>
    <row r="36" spans="1:15" x14ac:dyDescent="0.2">
      <c r="B36" s="211"/>
      <c r="I36" s="103"/>
    </row>
    <row r="37" spans="1:15" x14ac:dyDescent="0.2">
      <c r="B37" s="211"/>
      <c r="I37" s="103"/>
    </row>
    <row r="38" spans="1:15" x14ac:dyDescent="0.2">
      <c r="B38" s="211"/>
      <c r="I38" s="103"/>
    </row>
    <row r="39" spans="1:15" x14ac:dyDescent="0.2">
      <c r="B39" s="211"/>
      <c r="I39" s="103"/>
    </row>
    <row r="40" spans="1:15" x14ac:dyDescent="0.2">
      <c r="B40" s="211"/>
      <c r="I40" s="103"/>
    </row>
    <row r="41" spans="1:15" x14ac:dyDescent="0.2">
      <c r="A41" s="99">
        <f>+riclassificazione!I3</f>
        <v>44926</v>
      </c>
    </row>
    <row r="43" spans="1:15" x14ac:dyDescent="0.2">
      <c r="A43" s="2" t="s">
        <v>234</v>
      </c>
      <c r="C43" s="100">
        <f>+sintesi!I30</f>
        <v>2.9977220956719819</v>
      </c>
      <c r="F43" s="100">
        <f>+riclassificazione!I83/riclassificazione!I41</f>
        <v>0.45724755700325731</v>
      </c>
      <c r="I43" s="103">
        <f>+sintesi!I57</f>
        <v>4.8859934853420196E-2</v>
      </c>
      <c r="L43" s="100">
        <f>+sintesi!I23/sintesi!I21</f>
        <v>1.1833508956796628</v>
      </c>
      <c r="O43" s="100">
        <f>+sintesi!I63</f>
        <v>1.1400651465798046</v>
      </c>
    </row>
    <row r="44" spans="1:15" x14ac:dyDescent="0.2">
      <c r="I44" s="103"/>
    </row>
    <row r="45" spans="1:15" x14ac:dyDescent="0.2">
      <c r="B45" s="211">
        <f>+B3*C43+E3*F43+H3*I43+K3*L43+N3*O43</f>
        <v>6.3057298209438182</v>
      </c>
      <c r="I45" s="103"/>
    </row>
    <row r="52" spans="2:9" x14ac:dyDescent="0.2">
      <c r="B52" s="105" t="s">
        <v>242</v>
      </c>
      <c r="C52" s="138"/>
      <c r="D52" s="138"/>
      <c r="E52" s="106" t="s">
        <v>236</v>
      </c>
      <c r="F52" s="107"/>
      <c r="G52" s="108" t="s">
        <v>229</v>
      </c>
      <c r="H52" s="107">
        <v>4.88</v>
      </c>
      <c r="I52" s="109"/>
    </row>
    <row r="53" spans="2:9" x14ac:dyDescent="0.2">
      <c r="B53" s="105"/>
      <c r="C53" s="138"/>
      <c r="D53" s="138"/>
      <c r="E53" s="1"/>
      <c r="F53" s="105"/>
      <c r="G53" s="105"/>
      <c r="H53" s="105"/>
      <c r="I53" s="110"/>
    </row>
    <row r="54" spans="2:9" x14ac:dyDescent="0.2">
      <c r="B54" s="105"/>
      <c r="C54" s="138"/>
      <c r="D54" s="138"/>
      <c r="E54" s="111" t="s">
        <v>235</v>
      </c>
      <c r="F54" s="105"/>
      <c r="G54" s="112" t="s">
        <v>237</v>
      </c>
      <c r="H54" s="105">
        <v>0.26</v>
      </c>
      <c r="I54" s="110"/>
    </row>
    <row r="55" spans="2:9" x14ac:dyDescent="0.2">
      <c r="B55" s="105"/>
      <c r="C55" s="138"/>
      <c r="D55" s="138"/>
      <c r="E55" s="111"/>
      <c r="F55" s="105"/>
      <c r="G55" s="105"/>
      <c r="H55" s="105"/>
      <c r="I55" s="110"/>
    </row>
    <row r="56" spans="2:9" x14ac:dyDescent="0.2">
      <c r="B56" s="105"/>
      <c r="C56" s="138"/>
      <c r="D56" s="138"/>
      <c r="E56" s="113" t="s">
        <v>238</v>
      </c>
      <c r="F56" s="114"/>
      <c r="G56" s="115" t="s">
        <v>240</v>
      </c>
      <c r="H56" s="116" t="s">
        <v>239</v>
      </c>
      <c r="I56" s="117" t="s">
        <v>241</v>
      </c>
    </row>
  </sheetData>
  <phoneticPr fontId="0" type="noConversion"/>
  <printOptions horizontalCentered="1" gridLines="1" gridLinesSet="0"/>
  <pageMargins left="0.74803149606299213" right="0.74803149606299213" top="0.98425196850393704" bottom="0.98425196850393704" header="0.51181102362204722" footer="0.51181102362204722"/>
  <pageSetup paperSize="9" scale="64" orientation="landscape" r:id="rId1"/>
  <headerFooter alignWithMargins="0">
    <oddHeader>&amp;A</oddHeader>
    <oddFooter>Pagina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45"/>
  <sheetViews>
    <sheetView workbookViewId="0">
      <selection activeCell="H27" sqref="H27"/>
    </sheetView>
  </sheetViews>
  <sheetFormatPr defaultRowHeight="12.75" x14ac:dyDescent="0.2"/>
  <cols>
    <col min="1" max="1" width="27.28515625" customWidth="1"/>
    <col min="2" max="2" width="12.140625" customWidth="1"/>
    <col min="3" max="3" width="36.85546875" customWidth="1"/>
    <col min="4" max="4" width="26.7109375" customWidth="1"/>
  </cols>
  <sheetData>
    <row r="1" spans="1:4" x14ac:dyDescent="0.2">
      <c r="A1" t="s">
        <v>463</v>
      </c>
      <c r="B1" t="s">
        <v>465</v>
      </c>
    </row>
    <row r="2" spans="1:4" x14ac:dyDescent="0.2">
      <c r="A2" t="s">
        <v>464</v>
      </c>
      <c r="B2" t="s">
        <v>466</v>
      </c>
      <c r="C2" s="213" t="s">
        <v>467</v>
      </c>
      <c r="D2" s="213" t="s">
        <v>468</v>
      </c>
    </row>
    <row r="4" spans="1:4" x14ac:dyDescent="0.2">
      <c r="A4" t="s">
        <v>455</v>
      </c>
      <c r="B4" t="s">
        <v>521</v>
      </c>
      <c r="C4" t="s">
        <v>458</v>
      </c>
      <c r="D4" t="s">
        <v>469</v>
      </c>
    </row>
    <row r="5" spans="1:4" x14ac:dyDescent="0.2">
      <c r="C5" t="s">
        <v>459</v>
      </c>
      <c r="D5" t="s">
        <v>470</v>
      </c>
    </row>
    <row r="6" spans="1:4" x14ac:dyDescent="0.2">
      <c r="A6" t="s">
        <v>456</v>
      </c>
      <c r="C6" t="s">
        <v>460</v>
      </c>
      <c r="D6" t="s">
        <v>471</v>
      </c>
    </row>
    <row r="7" spans="1:4" x14ac:dyDescent="0.2">
      <c r="A7" t="s">
        <v>457</v>
      </c>
      <c r="C7" t="s">
        <v>461</v>
      </c>
      <c r="D7" t="s">
        <v>472</v>
      </c>
    </row>
    <row r="8" spans="1:4" x14ac:dyDescent="0.2">
      <c r="C8" t="s">
        <v>462</v>
      </c>
      <c r="D8" t="s">
        <v>473</v>
      </c>
    </row>
    <row r="9" spans="1:4" x14ac:dyDescent="0.2">
      <c r="D9" t="s">
        <v>474</v>
      </c>
    </row>
    <row r="10" spans="1:4" x14ac:dyDescent="0.2">
      <c r="D10" t="s">
        <v>475</v>
      </c>
    </row>
    <row r="11" spans="1:4" x14ac:dyDescent="0.2">
      <c r="D11" t="s">
        <v>476</v>
      </c>
    </row>
    <row r="13" spans="1:4" x14ac:dyDescent="0.2">
      <c r="A13" t="s">
        <v>477</v>
      </c>
      <c r="C13" t="s">
        <v>481</v>
      </c>
      <c r="D13" t="s">
        <v>488</v>
      </c>
    </row>
    <row r="14" spans="1:4" x14ac:dyDescent="0.2">
      <c r="C14" t="s">
        <v>482</v>
      </c>
      <c r="D14" t="s">
        <v>489</v>
      </c>
    </row>
    <row r="15" spans="1:4" x14ac:dyDescent="0.2">
      <c r="A15" t="s">
        <v>478</v>
      </c>
      <c r="B15" t="s">
        <v>480</v>
      </c>
      <c r="C15" t="s">
        <v>483</v>
      </c>
      <c r="D15" t="s">
        <v>490</v>
      </c>
    </row>
    <row r="16" spans="1:4" x14ac:dyDescent="0.2">
      <c r="A16" t="s">
        <v>479</v>
      </c>
      <c r="C16" t="s">
        <v>484</v>
      </c>
      <c r="D16" t="s">
        <v>491</v>
      </c>
    </row>
    <row r="17" spans="1:7" x14ac:dyDescent="0.2">
      <c r="C17" t="s">
        <v>485</v>
      </c>
      <c r="D17" t="s">
        <v>492</v>
      </c>
    </row>
    <row r="18" spans="1:7" ht="15" x14ac:dyDescent="0.2">
      <c r="C18" t="s">
        <v>486</v>
      </c>
      <c r="D18" t="s">
        <v>493</v>
      </c>
      <c r="G18" s="212"/>
    </row>
    <row r="19" spans="1:7" ht="15" x14ac:dyDescent="0.2">
      <c r="C19" t="s">
        <v>487</v>
      </c>
      <c r="D19" t="s">
        <v>494</v>
      </c>
      <c r="G19" s="212"/>
    </row>
    <row r="20" spans="1:7" ht="15" x14ac:dyDescent="0.2">
      <c r="G20" s="212"/>
    </row>
    <row r="21" spans="1:7" ht="15" x14ac:dyDescent="0.2">
      <c r="A21" t="s">
        <v>495</v>
      </c>
      <c r="G21" s="212"/>
    </row>
    <row r="22" spans="1:7" ht="15" x14ac:dyDescent="0.2">
      <c r="B22" t="s">
        <v>480</v>
      </c>
      <c r="C22" t="s">
        <v>496</v>
      </c>
      <c r="D22" t="s">
        <v>501</v>
      </c>
      <c r="G22" s="212"/>
    </row>
    <row r="23" spans="1:7" x14ac:dyDescent="0.2">
      <c r="A23" t="s">
        <v>507</v>
      </c>
      <c r="C23" t="s">
        <v>497</v>
      </c>
      <c r="D23" t="s">
        <v>490</v>
      </c>
    </row>
    <row r="24" spans="1:7" x14ac:dyDescent="0.2">
      <c r="A24" t="s">
        <v>508</v>
      </c>
      <c r="C24" t="s">
        <v>498</v>
      </c>
      <c r="D24" t="s">
        <v>502</v>
      </c>
    </row>
    <row r="25" spans="1:7" x14ac:dyDescent="0.2">
      <c r="C25" t="s">
        <v>499</v>
      </c>
      <c r="D25" t="s">
        <v>503</v>
      </c>
    </row>
    <row r="26" spans="1:7" x14ac:dyDescent="0.2">
      <c r="C26" t="s">
        <v>500</v>
      </c>
      <c r="D26" t="s">
        <v>504</v>
      </c>
    </row>
    <row r="28" spans="1:7" x14ac:dyDescent="0.2">
      <c r="A28" t="s">
        <v>505</v>
      </c>
    </row>
    <row r="29" spans="1:7" x14ac:dyDescent="0.2">
      <c r="B29" t="s">
        <v>480</v>
      </c>
      <c r="C29" t="s">
        <v>509</v>
      </c>
      <c r="D29" t="s">
        <v>516</v>
      </c>
    </row>
    <row r="30" spans="1:7" x14ac:dyDescent="0.2">
      <c r="A30" t="s">
        <v>506</v>
      </c>
      <c r="C30" t="s">
        <v>510</v>
      </c>
      <c r="D30" t="s">
        <v>517</v>
      </c>
    </row>
    <row r="31" spans="1:7" x14ac:dyDescent="0.2">
      <c r="C31" t="s">
        <v>511</v>
      </c>
      <c r="D31" t="s">
        <v>518</v>
      </c>
    </row>
    <row r="32" spans="1:7" x14ac:dyDescent="0.2">
      <c r="C32" t="s">
        <v>512</v>
      </c>
    </row>
    <row r="33" spans="1:4" x14ac:dyDescent="0.2">
      <c r="C33" t="s">
        <v>513</v>
      </c>
    </row>
    <row r="34" spans="1:4" x14ac:dyDescent="0.2">
      <c r="C34" t="s">
        <v>514</v>
      </c>
    </row>
    <row r="35" spans="1:4" x14ac:dyDescent="0.2">
      <c r="C35" t="s">
        <v>515</v>
      </c>
    </row>
    <row r="37" spans="1:4" x14ac:dyDescent="0.2">
      <c r="A37" t="s">
        <v>530</v>
      </c>
    </row>
    <row r="38" spans="1:4" x14ac:dyDescent="0.2">
      <c r="B38" t="s">
        <v>521</v>
      </c>
      <c r="C38" t="s">
        <v>522</v>
      </c>
      <c r="D38" t="s">
        <v>516</v>
      </c>
    </row>
    <row r="39" spans="1:4" x14ac:dyDescent="0.2">
      <c r="A39" t="s">
        <v>519</v>
      </c>
      <c r="C39" t="s">
        <v>523</v>
      </c>
      <c r="D39" t="s">
        <v>517</v>
      </c>
    </row>
    <row r="40" spans="1:4" x14ac:dyDescent="0.2">
      <c r="A40" t="s">
        <v>520</v>
      </c>
      <c r="C40" t="s">
        <v>524</v>
      </c>
      <c r="D40" t="s">
        <v>518</v>
      </c>
    </row>
    <row r="41" spans="1:4" x14ac:dyDescent="0.2">
      <c r="C41" t="s">
        <v>525</v>
      </c>
    </row>
    <row r="42" spans="1:4" x14ac:dyDescent="0.2">
      <c r="C42" t="s">
        <v>526</v>
      </c>
    </row>
    <row r="43" spans="1:4" x14ac:dyDescent="0.2">
      <c r="C43" t="s">
        <v>527</v>
      </c>
    </row>
    <row r="44" spans="1:4" x14ac:dyDescent="0.2">
      <c r="C44" t="s">
        <v>528</v>
      </c>
    </row>
    <row r="45" spans="1:4" x14ac:dyDescent="0.2">
      <c r="C45" t="s">
        <v>529</v>
      </c>
    </row>
  </sheetData>
  <printOptions gridLines="1"/>
  <pageMargins left="0.23622047244094491" right="0.23622047244094491" top="0.35433070866141736" bottom="0.35433070866141736" header="0.11811023622047245" footer="0.19685039370078741"/>
  <pageSetup paperSize="9" scale="95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39"/>
  <sheetViews>
    <sheetView topLeftCell="A24" zoomScale="90" zoomScaleNormal="90" workbookViewId="0">
      <selection activeCell="B31" sqref="B31"/>
    </sheetView>
  </sheetViews>
  <sheetFormatPr defaultRowHeight="12.75" x14ac:dyDescent="0.2"/>
  <cols>
    <col min="1" max="1" width="42.140625" customWidth="1"/>
    <col min="2" max="2" width="15.85546875" customWidth="1"/>
    <col min="3" max="3" width="14.85546875" bestFit="1" customWidth="1"/>
    <col min="4" max="4" width="10.140625" bestFit="1" customWidth="1"/>
    <col min="5" max="5" width="14.85546875" customWidth="1"/>
    <col min="7" max="7" width="14.85546875" customWidth="1"/>
  </cols>
  <sheetData>
    <row r="1" spans="1:8" ht="25.5" x14ac:dyDescent="0.2">
      <c r="A1" s="227" t="s">
        <v>578</v>
      </c>
      <c r="B1" s="228" t="s">
        <v>608</v>
      </c>
      <c r="C1" s="237" t="s">
        <v>570</v>
      </c>
      <c r="D1" s="238"/>
      <c r="E1" s="238"/>
      <c r="F1" s="238"/>
      <c r="G1" s="238"/>
      <c r="H1" s="239"/>
    </row>
    <row r="2" spans="1:8" x14ac:dyDescent="0.2">
      <c r="A2" t="s">
        <v>556</v>
      </c>
      <c r="B2" s="219" t="s">
        <v>580</v>
      </c>
      <c r="C2" s="254">
        <f>+riclassificazione!C3</f>
        <v>43831</v>
      </c>
      <c r="D2" s="254"/>
      <c r="E2" s="254">
        <f>+riclassificazione!E3</f>
        <v>44196</v>
      </c>
      <c r="F2" s="254"/>
      <c r="G2" s="254">
        <f>+riclassificazione!G3</f>
        <v>44561</v>
      </c>
      <c r="H2" s="254"/>
    </row>
    <row r="3" spans="1:8" x14ac:dyDescent="0.2">
      <c r="B3" s="213" t="s">
        <v>581</v>
      </c>
      <c r="C3" s="213" t="s">
        <v>572</v>
      </c>
      <c r="D3" s="213" t="s">
        <v>573</v>
      </c>
    </row>
    <row r="4" spans="1:8" x14ac:dyDescent="0.2">
      <c r="A4" t="s">
        <v>455</v>
      </c>
      <c r="B4">
        <f>+'VALORI SOGLIA'!C9</f>
        <v>3</v>
      </c>
      <c r="D4" s="221">
        <f>+C6/(C7+C8)</f>
        <v>0</v>
      </c>
      <c r="F4" s="221">
        <f>+E6/(E7+E8)</f>
        <v>1.6666666666666666E-2</v>
      </c>
      <c r="H4" s="221">
        <f>+G6/(G7+G8)</f>
        <v>2.3076923076923078E-2</v>
      </c>
    </row>
    <row r="6" spans="1:8" x14ac:dyDescent="0.2">
      <c r="A6" s="218" t="s">
        <v>560</v>
      </c>
      <c r="C6" s="220">
        <f>-riclassificazione!C157</f>
        <v>0</v>
      </c>
      <c r="E6" s="220">
        <f>-riclassificazione!E157</f>
        <v>200</v>
      </c>
      <c r="G6" s="220">
        <f>-riclassificazione!G157</f>
        <v>300</v>
      </c>
    </row>
    <row r="7" spans="1:8" x14ac:dyDescent="0.2">
      <c r="A7" t="s">
        <v>561</v>
      </c>
      <c r="C7" s="220">
        <f>+riclassificazione!C129</f>
        <v>100</v>
      </c>
      <c r="E7" s="220">
        <f>+riclassificazione!E129</f>
        <v>12000</v>
      </c>
      <c r="G7" s="220">
        <f>+riclassificazione!G129</f>
        <v>13000</v>
      </c>
    </row>
    <row r="8" spans="1:8" x14ac:dyDescent="0.2">
      <c r="A8" t="s">
        <v>571</v>
      </c>
      <c r="C8" s="220"/>
    </row>
    <row r="9" spans="1:8" x14ac:dyDescent="0.2">
      <c r="C9" s="220"/>
    </row>
    <row r="10" spans="1:8" x14ac:dyDescent="0.2">
      <c r="A10" t="s">
        <v>477</v>
      </c>
      <c r="B10">
        <f>+'VALORI SOGLIA'!D9</f>
        <v>7.6</v>
      </c>
      <c r="C10" s="220"/>
      <c r="D10" s="221">
        <f>+C12/C13</f>
        <v>2.0342298288508558</v>
      </c>
      <c r="F10" s="221">
        <f>+E12/E13</f>
        <v>0.75647305808257526</v>
      </c>
      <c r="H10" s="221">
        <f>+G12/G13</f>
        <v>0.81956027293404099</v>
      </c>
    </row>
    <row r="11" spans="1:8" x14ac:dyDescent="0.2">
      <c r="C11" s="220"/>
    </row>
    <row r="12" spans="1:8" ht="26.25" customHeight="1" x14ac:dyDescent="0.2">
      <c r="A12" s="217" t="s">
        <v>562</v>
      </c>
      <c r="B12" s="214"/>
      <c r="C12" s="220">
        <f>+riclassificazione!C83</f>
        <v>4160</v>
      </c>
      <c r="E12" s="220">
        <f>+riclassificazione!E83</f>
        <v>5405</v>
      </c>
      <c r="G12" s="220">
        <f>+riclassificazione!G83</f>
        <v>5405</v>
      </c>
    </row>
    <row r="13" spans="1:8" x14ac:dyDescent="0.2">
      <c r="A13" t="s">
        <v>563</v>
      </c>
      <c r="C13" s="220">
        <f>+riclassificazione!C97+riclassificazione!C113</f>
        <v>2045</v>
      </c>
      <c r="E13" s="220">
        <f>+riclassificazione!E97+riclassificazione!E113</f>
        <v>7145</v>
      </c>
      <c r="G13" s="220">
        <f>+riclassificazione!G97+riclassificazione!G113</f>
        <v>6595</v>
      </c>
    </row>
    <row r="14" spans="1:8" x14ac:dyDescent="0.2">
      <c r="C14" s="220"/>
    </row>
    <row r="15" spans="1:8" x14ac:dyDescent="0.2">
      <c r="C15" s="220"/>
    </row>
    <row r="16" spans="1:8" ht="25.5" x14ac:dyDescent="0.2">
      <c r="A16" s="214" t="s">
        <v>495</v>
      </c>
      <c r="B16">
        <f>+'VALORI SOGLIA'!E9</f>
        <v>93.7</v>
      </c>
      <c r="C16" s="220"/>
      <c r="D16" s="221">
        <f>+C18/C19</f>
        <v>2.5452322738386308</v>
      </c>
      <c r="F16" s="221">
        <f>+E18/E19</f>
        <v>2.7505827505827507</v>
      </c>
      <c r="H16" s="221">
        <f>+G18/G19</f>
        <v>2.8701594533029611</v>
      </c>
    </row>
    <row r="17" spans="1:8" x14ac:dyDescent="0.2">
      <c r="C17" s="220"/>
    </row>
    <row r="18" spans="1:8" x14ac:dyDescent="0.2">
      <c r="A18" s="218" t="s">
        <v>564</v>
      </c>
      <c r="C18" s="220">
        <f>+riclassificazione!C39</f>
        <v>5205</v>
      </c>
      <c r="E18" s="220">
        <f>+riclassificazione!E39</f>
        <v>5900</v>
      </c>
      <c r="G18" s="220">
        <f>+riclassificazione!G39</f>
        <v>6300</v>
      </c>
    </row>
    <row r="19" spans="1:8" ht="25.5" x14ac:dyDescent="0.2">
      <c r="A19" s="214" t="s">
        <v>565</v>
      </c>
      <c r="B19" s="214"/>
      <c r="C19" s="220">
        <f>+riclassificazione!C113</f>
        <v>2045</v>
      </c>
      <c r="E19" s="220">
        <f>+riclassificazione!E113</f>
        <v>2145</v>
      </c>
      <c r="G19" s="220">
        <f>+riclassificazione!G113</f>
        <v>2195</v>
      </c>
    </row>
    <row r="20" spans="1:8" x14ac:dyDescent="0.2">
      <c r="C20" s="220"/>
    </row>
    <row r="21" spans="1:8" x14ac:dyDescent="0.2">
      <c r="C21" s="220"/>
    </row>
    <row r="22" spans="1:8" x14ac:dyDescent="0.2">
      <c r="A22" t="s">
        <v>505</v>
      </c>
      <c r="B22" s="216">
        <f>+'VALORI SOGLIA'!F9</f>
        <v>0.5</v>
      </c>
      <c r="C22" s="220"/>
      <c r="D22" s="221">
        <f>+C24/C29</f>
        <v>1.4275517487508923E-4</v>
      </c>
      <c r="F22" s="221">
        <f>+E24/E29</f>
        <v>4.0671641791044773E-2</v>
      </c>
      <c r="H22" s="221">
        <f>+G24/G29</f>
        <v>6.9767441860465115E-2</v>
      </c>
    </row>
    <row r="23" spans="1:8" x14ac:dyDescent="0.2">
      <c r="C23" s="220"/>
    </row>
    <row r="24" spans="1:8" ht="26.25" customHeight="1" x14ac:dyDescent="0.2">
      <c r="A24" s="222" t="s">
        <v>566</v>
      </c>
      <c r="B24" s="214"/>
      <c r="C24" s="223">
        <f>SUM(C25:C28)</f>
        <v>1</v>
      </c>
      <c r="E24" s="223">
        <f>SUM(E25:E28)</f>
        <v>545</v>
      </c>
      <c r="G24" s="223">
        <f>SUM(G25:G28)</f>
        <v>900</v>
      </c>
    </row>
    <row r="25" spans="1:8" ht="18" customHeight="1" x14ac:dyDescent="0.2">
      <c r="A25" s="214" t="s">
        <v>577</v>
      </c>
      <c r="B25" s="214"/>
      <c r="C25" s="220">
        <f>+riclassificazione!C175-riclassificazione!C143-riclassificazione!C144-riclassificazione!C145-riclassificazione!C150</f>
        <v>1</v>
      </c>
      <c r="E25" s="220">
        <f>+riclassificazione!E175-riclassificazione!E143-riclassificazione!E144-riclassificazione!E145-riclassificazione!E150</f>
        <v>545</v>
      </c>
      <c r="G25" s="220">
        <f>+riclassificazione!G175-riclassificazione!G143-riclassificazione!G144-riclassificazione!G145-riclassificazione!G150</f>
        <v>900</v>
      </c>
    </row>
    <row r="26" spans="1:8" ht="15.75" customHeight="1" x14ac:dyDescent="0.2">
      <c r="A26" s="214" t="s">
        <v>575</v>
      </c>
      <c r="B26" s="214"/>
      <c r="C26" s="220">
        <f>-riclassificazione!C161</f>
        <v>0</v>
      </c>
      <c r="E26" s="220"/>
      <c r="G26" s="220"/>
    </row>
    <row r="27" spans="1:8" x14ac:dyDescent="0.2">
      <c r="A27" s="214" t="s">
        <v>574</v>
      </c>
      <c r="B27" s="214"/>
      <c r="C27" s="220"/>
      <c r="E27" s="220"/>
      <c r="G27" s="220"/>
    </row>
    <row r="28" spans="1:8" x14ac:dyDescent="0.2">
      <c r="A28" s="217" t="s">
        <v>576</v>
      </c>
      <c r="B28" s="214"/>
      <c r="C28" s="220"/>
      <c r="E28" s="220"/>
      <c r="G28" s="220"/>
    </row>
    <row r="29" spans="1:8" x14ac:dyDescent="0.2">
      <c r="A29" t="s">
        <v>567</v>
      </c>
      <c r="C29" s="224">
        <f>+riclassificazione!C41</f>
        <v>7005</v>
      </c>
      <c r="E29" s="224">
        <f>+riclassificazione!E41</f>
        <v>13400</v>
      </c>
      <c r="G29" s="224">
        <f>+riclassificazione!G41</f>
        <v>12900</v>
      </c>
    </row>
    <row r="30" spans="1:8" x14ac:dyDescent="0.2">
      <c r="C30" s="220"/>
    </row>
    <row r="31" spans="1:8" ht="25.5" x14ac:dyDescent="0.2">
      <c r="A31" s="214" t="s">
        <v>530</v>
      </c>
      <c r="B31">
        <f>+'VALORI SOGLIA'!G9</f>
        <v>4.9000000000000004</v>
      </c>
      <c r="C31" s="220"/>
      <c r="D31" s="221">
        <f>+C33/C34</f>
        <v>1.4275517487508922E-3</v>
      </c>
      <c r="F31" s="221">
        <f>+E33/E34</f>
        <v>7.4626865671641792E-4</v>
      </c>
      <c r="H31" s="221">
        <f>+G33/G34</f>
        <v>7.7519379844961239E-4</v>
      </c>
    </row>
    <row r="32" spans="1:8" x14ac:dyDescent="0.2">
      <c r="C32" s="220"/>
    </row>
    <row r="33" spans="1:8" ht="25.5" x14ac:dyDescent="0.2">
      <c r="A33" s="217" t="s">
        <v>568</v>
      </c>
      <c r="B33" s="214"/>
      <c r="C33" s="225">
        <f>+'altri input per analisi'!C64</f>
        <v>10</v>
      </c>
      <c r="E33" s="225">
        <f>+'altri input per analisi'!E64</f>
        <v>10</v>
      </c>
      <c r="G33" s="225">
        <f>+'altri input per analisi'!G64</f>
        <v>10</v>
      </c>
    </row>
    <row r="34" spans="1:8" x14ac:dyDescent="0.2">
      <c r="A34" t="s">
        <v>569</v>
      </c>
      <c r="C34" s="224">
        <f>+riclassificazione!C41</f>
        <v>7005</v>
      </c>
      <c r="E34" s="224">
        <f>+riclassificazione!E41</f>
        <v>13400</v>
      </c>
      <c r="G34" s="224">
        <f>+riclassificazione!G41</f>
        <v>12900</v>
      </c>
    </row>
    <row r="35" spans="1:8" x14ac:dyDescent="0.2">
      <c r="A35" s="218"/>
      <c r="B35" s="218"/>
      <c r="C35" s="218"/>
      <c r="D35" s="218"/>
      <c r="E35" s="218"/>
      <c r="F35" s="218"/>
      <c r="G35" s="218"/>
      <c r="H35" s="218"/>
    </row>
    <row r="36" spans="1:8" x14ac:dyDescent="0.2">
      <c r="A36" t="s">
        <v>579</v>
      </c>
    </row>
    <row r="38" spans="1:8" x14ac:dyDescent="0.2">
      <c r="E38" s="225"/>
      <c r="F38" s="216"/>
    </row>
    <row r="39" spans="1:8" x14ac:dyDescent="0.2">
      <c r="C39" s="225"/>
    </row>
  </sheetData>
  <mergeCells count="4">
    <mergeCell ref="C2:D2"/>
    <mergeCell ref="E2:F2"/>
    <mergeCell ref="G2:H2"/>
    <mergeCell ref="C1:H1"/>
  </mergeCells>
  <printOptions gridLines="1"/>
  <pageMargins left="0.70866141732283472" right="0.70866141732283472" top="0.19685039370078741" bottom="0.35433070866141736" header="0.11811023622047245" footer="0.19685039370078741"/>
  <pageSetup paperSize="9" orientation="landscape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G17"/>
  <sheetViews>
    <sheetView workbookViewId="0">
      <selection activeCell="C9" sqref="C9"/>
    </sheetView>
  </sheetViews>
  <sheetFormatPr defaultRowHeight="12.75" x14ac:dyDescent="0.2"/>
  <cols>
    <col min="2" max="2" width="48.5703125" customWidth="1"/>
    <col min="3" max="3" width="11.5703125" customWidth="1"/>
    <col min="4" max="4" width="13.28515625" customWidth="1"/>
    <col min="5" max="5" width="17.85546875" customWidth="1"/>
  </cols>
  <sheetData>
    <row r="2" spans="2:7" x14ac:dyDescent="0.2">
      <c r="B2" t="s">
        <v>531</v>
      </c>
    </row>
    <row r="3" spans="2:7" x14ac:dyDescent="0.2">
      <c r="C3" s="255" t="s">
        <v>533</v>
      </c>
      <c r="D3" s="255"/>
      <c r="E3" s="255"/>
      <c r="F3" s="255"/>
      <c r="G3" s="255"/>
    </row>
    <row r="4" spans="2:7" x14ac:dyDescent="0.2">
      <c r="B4" t="s">
        <v>532</v>
      </c>
      <c r="C4" s="213" t="s">
        <v>534</v>
      </c>
      <c r="D4" s="213" t="s">
        <v>537</v>
      </c>
      <c r="E4" s="213" t="s">
        <v>540</v>
      </c>
      <c r="F4" s="213" t="s">
        <v>544</v>
      </c>
      <c r="G4" s="213" t="s">
        <v>547</v>
      </c>
    </row>
    <row r="5" spans="2:7" x14ac:dyDescent="0.2">
      <c r="C5" s="213" t="s">
        <v>535</v>
      </c>
      <c r="D5" s="213" t="s">
        <v>538</v>
      </c>
      <c r="E5" s="213" t="s">
        <v>541</v>
      </c>
      <c r="F5" s="213" t="s">
        <v>545</v>
      </c>
      <c r="G5" s="213" t="s">
        <v>548</v>
      </c>
    </row>
    <row r="6" spans="2:7" x14ac:dyDescent="0.2">
      <c r="C6" s="213" t="s">
        <v>536</v>
      </c>
      <c r="D6" s="213" t="s">
        <v>539</v>
      </c>
      <c r="E6" s="213" t="s">
        <v>542</v>
      </c>
      <c r="F6" s="213" t="s">
        <v>546</v>
      </c>
      <c r="G6" s="213" t="s">
        <v>549</v>
      </c>
    </row>
    <row r="7" spans="2:7" x14ac:dyDescent="0.2">
      <c r="E7" s="213" t="s">
        <v>543</v>
      </c>
      <c r="F7" s="213"/>
      <c r="G7" s="213" t="s">
        <v>546</v>
      </c>
    </row>
    <row r="8" spans="2:7" x14ac:dyDescent="0.2">
      <c r="B8" t="s">
        <v>550</v>
      </c>
      <c r="C8">
        <v>2.8</v>
      </c>
      <c r="D8">
        <v>9.4</v>
      </c>
      <c r="E8">
        <v>92.1</v>
      </c>
      <c r="F8">
        <v>0.3</v>
      </c>
      <c r="G8">
        <v>5.6</v>
      </c>
    </row>
    <row r="9" spans="2:7" x14ac:dyDescent="0.2">
      <c r="B9" t="s">
        <v>551</v>
      </c>
      <c r="C9" s="215">
        <v>3</v>
      </c>
      <c r="D9">
        <v>7.6</v>
      </c>
      <c r="E9">
        <v>93.7</v>
      </c>
      <c r="F9">
        <v>0.5</v>
      </c>
      <c r="G9">
        <v>4.9000000000000004</v>
      </c>
    </row>
    <row r="10" spans="2:7" x14ac:dyDescent="0.2">
      <c r="B10" t="s">
        <v>552</v>
      </c>
      <c r="C10">
        <v>2.6</v>
      </c>
      <c r="D10">
        <v>6.7</v>
      </c>
      <c r="E10">
        <v>84.2</v>
      </c>
      <c r="F10">
        <v>1.9</v>
      </c>
      <c r="G10">
        <v>6.5</v>
      </c>
    </row>
    <row r="11" spans="2:7" x14ac:dyDescent="0.2">
      <c r="B11" t="s">
        <v>553</v>
      </c>
      <c r="C11">
        <v>3.8</v>
      </c>
      <c r="D11">
        <v>4.9000000000000004</v>
      </c>
      <c r="E11">
        <v>108</v>
      </c>
      <c r="F11">
        <v>0.4</v>
      </c>
      <c r="G11">
        <v>3.8</v>
      </c>
    </row>
    <row r="12" spans="2:7" x14ac:dyDescent="0.2">
      <c r="B12" t="s">
        <v>554</v>
      </c>
      <c r="C12">
        <v>2.8</v>
      </c>
      <c r="D12">
        <v>5.3</v>
      </c>
      <c r="E12">
        <v>101.1</v>
      </c>
      <c r="F12">
        <v>1.4</v>
      </c>
      <c r="G12">
        <v>5.3</v>
      </c>
    </row>
    <row r="13" spans="2:7" ht="25.5" x14ac:dyDescent="0.2">
      <c r="B13" s="214" t="s">
        <v>555</v>
      </c>
      <c r="C13">
        <v>2.1</v>
      </c>
      <c r="D13">
        <v>6.3</v>
      </c>
      <c r="E13">
        <v>101.4</v>
      </c>
      <c r="F13">
        <v>0.6</v>
      </c>
      <c r="G13">
        <v>2.9</v>
      </c>
    </row>
    <row r="14" spans="2:7" x14ac:dyDescent="0.2">
      <c r="B14" t="s">
        <v>556</v>
      </c>
      <c r="C14">
        <v>1.5</v>
      </c>
      <c r="D14">
        <v>4.2</v>
      </c>
      <c r="E14">
        <v>89.8</v>
      </c>
      <c r="F14" s="216">
        <v>1</v>
      </c>
      <c r="G14">
        <v>7.8</v>
      </c>
    </row>
    <row r="15" spans="2:7" x14ac:dyDescent="0.2">
      <c r="B15" t="s">
        <v>557</v>
      </c>
      <c r="C15">
        <v>1.5</v>
      </c>
      <c r="D15">
        <v>4.0999999999999996</v>
      </c>
      <c r="E15" s="216">
        <v>86</v>
      </c>
      <c r="F15">
        <v>1.4</v>
      </c>
      <c r="G15">
        <v>10.199999999999999</v>
      </c>
    </row>
    <row r="16" spans="2:7" x14ac:dyDescent="0.2">
      <c r="B16" t="s">
        <v>558</v>
      </c>
      <c r="C16">
        <v>1.8</v>
      </c>
      <c r="D16">
        <v>5.2</v>
      </c>
      <c r="E16">
        <v>95.4</v>
      </c>
      <c r="F16">
        <v>1.7</v>
      </c>
      <c r="G16">
        <v>11.9</v>
      </c>
    </row>
    <row r="17" spans="2:7" x14ac:dyDescent="0.2">
      <c r="B17" t="s">
        <v>559</v>
      </c>
      <c r="C17">
        <v>2.7</v>
      </c>
      <c r="D17">
        <v>2.2999999999999998</v>
      </c>
      <c r="E17">
        <v>69.8</v>
      </c>
      <c r="F17">
        <v>0.5</v>
      </c>
      <c r="G17">
        <v>14.6</v>
      </c>
    </row>
  </sheetData>
  <mergeCells count="1">
    <mergeCell ref="C3:G3"/>
  </mergeCells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13</vt:i4>
      </vt:variant>
      <vt:variant>
        <vt:lpstr>Intervalli denominati</vt:lpstr>
      </vt:variant>
      <vt:variant>
        <vt:i4>7</vt:i4>
      </vt:variant>
    </vt:vector>
  </HeadingPairs>
  <TitlesOfParts>
    <vt:vector size="20" baseType="lpstr">
      <vt:lpstr>ISTRUZIONI</vt:lpstr>
      <vt:lpstr>TITOLO</vt:lpstr>
      <vt:lpstr>riclassificazione</vt:lpstr>
      <vt:lpstr>altri input per analisi</vt:lpstr>
      <vt:lpstr>sintesi</vt:lpstr>
      <vt:lpstr>rendiconto "modello ias"</vt:lpstr>
      <vt:lpstr>rendiconto oic ind</vt:lpstr>
      <vt:lpstr>rendiconto oic ind (rielaboraz)</vt:lpstr>
      <vt:lpstr>rendiconto oic dir</vt:lpstr>
      <vt:lpstr>altman</vt:lpstr>
      <vt:lpstr>EX INDICI ALLERTA</vt:lpstr>
      <vt:lpstr>CALCOLI</vt:lpstr>
      <vt:lpstr>VALORI SOGLIA</vt:lpstr>
      <vt:lpstr>'altri input per analisi'!Area_stampa</vt:lpstr>
      <vt:lpstr>ISTRUZIONI!Area_stampa</vt:lpstr>
      <vt:lpstr>'rendiconto "modello ias"'!Area_stampa</vt:lpstr>
      <vt:lpstr>'rendiconto oic ind'!Area_stampa</vt:lpstr>
      <vt:lpstr>'rendiconto oic ind (rielaboraz)'!Area_stampa</vt:lpstr>
      <vt:lpstr>riclassificazione!Area_stampa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centrale bilanci</dc:title>
  <dc:creator>sandra</dc:creator>
  <cp:lastModifiedBy>FONDAZIONE3</cp:lastModifiedBy>
  <cp:lastPrinted>2023-01-16T10:32:29Z</cp:lastPrinted>
  <dcterms:created xsi:type="dcterms:W3CDTF">1999-12-09T14:13:51Z</dcterms:created>
  <dcterms:modified xsi:type="dcterms:W3CDTF">2023-01-17T14:55:22Z</dcterms:modified>
</cp:coreProperties>
</file>